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China project/supply chain/OECD ICIO/analysis/"/>
    </mc:Choice>
  </mc:AlternateContent>
  <xr:revisionPtr revIDLastSave="159" documentId="13_ncr:1_{0DA77AE6-37F5-A949-8AF1-B91877F66D57}" xr6:coauthVersionLast="47" xr6:coauthVersionMax="47" xr10:uidLastSave="{8612B8E9-0E97-4904-B305-43431921EB76}"/>
  <bookViews>
    <workbookView xWindow="-120" yWindow="-120" windowWidth="29040" windowHeight="15720" firstSheet="4" activeTab="4" xr2:uid="{00000000-000D-0000-FFFF-FFFF00000000}"/>
  </bookViews>
  <sheets>
    <sheet name="us_import_share" sheetId="1" r:id="rId1"/>
    <sheet name="mex_sector" sheetId="2" r:id="rId2"/>
    <sheet name="MEX_dumbbell" sheetId="3" r:id="rId3"/>
    <sheet name="vnm_sector" sheetId="4" r:id="rId4"/>
    <sheet name="CAGR" sheetId="5" r:id="rId5"/>
  </sheets>
  <definedNames>
    <definedName name="_xlnm._FilterDatabase" localSheetId="1" hidden="1">mex_sector!$A$1:$F$451</definedName>
    <definedName name="_xlnm._FilterDatabase" localSheetId="3" hidden="1">vnm_sector!$A$1:$F$451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5" l="1"/>
  <c r="I11" i="1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23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8" i="5"/>
  <c r="E19" i="5"/>
  <c r="E20" i="5"/>
  <c r="E2" i="5"/>
  <c r="E16" i="1"/>
  <c r="E17" i="1"/>
  <c r="E18" i="1"/>
  <c r="E19" i="1"/>
  <c r="E20" i="1"/>
  <c r="E21" i="1"/>
  <c r="E22" i="1"/>
  <c r="E23" i="1"/>
  <c r="E15" i="1"/>
  <c r="D16" i="1"/>
  <c r="D17" i="1"/>
  <c r="D18" i="1"/>
  <c r="D19" i="1"/>
  <c r="D20" i="1"/>
  <c r="D21" i="1"/>
  <c r="D22" i="1"/>
  <c r="D23" i="1"/>
  <c r="D15" i="1"/>
</calcChain>
</file>

<file path=xl/sharedStrings.xml><?xml version="1.0" encoding="utf-8"?>
<sst xmlns="http://schemas.openxmlformats.org/spreadsheetml/2006/main" count="2878" uniqueCount="226">
  <si>
    <t>year</t>
  </si>
  <si>
    <t>chn_gross_exports_to_us</t>
  </si>
  <si>
    <t>chn_va_in_us_imports</t>
  </si>
  <si>
    <t>chn_va_in_chn_direct_exports_to_us</t>
  </si>
  <si>
    <t>indirect_channel</t>
  </si>
  <si>
    <t>total_va_in_us_imports</t>
  </si>
  <si>
    <t>foreign_va_in_us_imports</t>
  </si>
  <si>
    <t>china_va_share_in_total_us_imports</t>
  </si>
  <si>
    <t>source: oecd_china_va_indicators_2016_2024</t>
  </si>
  <si>
    <t>China's total exports to US</t>
  </si>
  <si>
    <t>China's value added exports to US</t>
  </si>
  <si>
    <t>China's direct channel share</t>
  </si>
  <si>
    <t>China's indirect channel share</t>
  </si>
  <si>
    <t>source: BEA</t>
  </si>
  <si>
    <t>exporter</t>
  </si>
  <si>
    <t>sector_code</t>
  </si>
  <si>
    <t>row_id</t>
  </si>
  <si>
    <t>mex_gross_exports_to_us_sector</t>
  </si>
  <si>
    <t>chn_va_in_mex_exports_to_us_sector</t>
  </si>
  <si>
    <t>MEX</t>
  </si>
  <si>
    <t>A01</t>
  </si>
  <si>
    <t>MEX_A01</t>
  </si>
  <si>
    <t>A02</t>
  </si>
  <si>
    <t>MEX_A02</t>
  </si>
  <si>
    <t>A03</t>
  </si>
  <si>
    <t>MEX_A03</t>
  </si>
  <si>
    <t>B05</t>
  </si>
  <si>
    <t>MEX_B05</t>
  </si>
  <si>
    <t>B06</t>
  </si>
  <si>
    <t>MEX_B06</t>
  </si>
  <si>
    <t>B07</t>
  </si>
  <si>
    <t>MEX_B07</t>
  </si>
  <si>
    <t>B08</t>
  </si>
  <si>
    <t>MEX_B08</t>
  </si>
  <si>
    <t>B09</t>
  </si>
  <si>
    <t>MEX_B09</t>
  </si>
  <si>
    <t>C10T12</t>
  </si>
  <si>
    <t>MEX_C10T12</t>
  </si>
  <si>
    <t>C13T15</t>
  </si>
  <si>
    <t>MEX_C13T15</t>
  </si>
  <si>
    <t>C16</t>
  </si>
  <si>
    <t>MEX_C16</t>
  </si>
  <si>
    <t>C17_18</t>
  </si>
  <si>
    <t>MEX_C17_18</t>
  </si>
  <si>
    <t>C19</t>
  </si>
  <si>
    <t>MEX_C19</t>
  </si>
  <si>
    <t>C20</t>
  </si>
  <si>
    <t>MEX_C20</t>
  </si>
  <si>
    <t>C21</t>
  </si>
  <si>
    <t>MEX_C21</t>
  </si>
  <si>
    <t>C22</t>
  </si>
  <si>
    <t>MEX_C22</t>
  </si>
  <si>
    <t>C23</t>
  </si>
  <si>
    <t>MEX_C23</t>
  </si>
  <si>
    <t>C24A</t>
  </si>
  <si>
    <t>MEX_C24A</t>
  </si>
  <si>
    <t>C24B</t>
  </si>
  <si>
    <t>MEX_C24B</t>
  </si>
  <si>
    <t>C25</t>
  </si>
  <si>
    <t>MEX_C25</t>
  </si>
  <si>
    <t>C26</t>
  </si>
  <si>
    <t>MEX_C26</t>
  </si>
  <si>
    <t>C27</t>
  </si>
  <si>
    <t>MEX_C27</t>
  </si>
  <si>
    <t>C28</t>
  </si>
  <si>
    <t>MEX_C28</t>
  </si>
  <si>
    <t>C29</t>
  </si>
  <si>
    <t>MEX_C29</t>
  </si>
  <si>
    <t>C301</t>
  </si>
  <si>
    <t>MEX_C301</t>
  </si>
  <si>
    <t>C302T309</t>
  </si>
  <si>
    <t>MEX_C302T309</t>
  </si>
  <si>
    <t>C31T33</t>
  </si>
  <si>
    <t>MEX_C31T33</t>
  </si>
  <si>
    <t>D</t>
  </si>
  <si>
    <t>MEX_D</t>
  </si>
  <si>
    <t>E</t>
  </si>
  <si>
    <t>MEX_E</t>
  </si>
  <si>
    <t>F</t>
  </si>
  <si>
    <t>MEX_F</t>
  </si>
  <si>
    <t>G</t>
  </si>
  <si>
    <t>MEX_G</t>
  </si>
  <si>
    <t>H49</t>
  </si>
  <si>
    <t>MEX_H49</t>
  </si>
  <si>
    <t>H50</t>
  </si>
  <si>
    <t>MEX_H50</t>
  </si>
  <si>
    <t>H51</t>
  </si>
  <si>
    <t>MEX_H51</t>
  </si>
  <si>
    <t>H52</t>
  </si>
  <si>
    <t>MEX_H52</t>
  </si>
  <si>
    <t>H53</t>
  </si>
  <si>
    <t>MEX_H53</t>
  </si>
  <si>
    <t>I</t>
  </si>
  <si>
    <t>MEX_I</t>
  </si>
  <si>
    <t>J58T60</t>
  </si>
  <si>
    <t>MEX_J58T60</t>
  </si>
  <si>
    <t>J61</t>
  </si>
  <si>
    <t>MEX_J61</t>
  </si>
  <si>
    <t>J62_63</t>
  </si>
  <si>
    <t>MEX_J62_63</t>
  </si>
  <si>
    <t>K</t>
  </si>
  <si>
    <t>MEX_K</t>
  </si>
  <si>
    <t>L</t>
  </si>
  <si>
    <t>MEX_L</t>
  </si>
  <si>
    <t>M</t>
  </si>
  <si>
    <t>MEX_M</t>
  </si>
  <si>
    <t>N</t>
  </si>
  <si>
    <t>MEX_N</t>
  </si>
  <si>
    <t>O</t>
  </si>
  <si>
    <t>MEX_O</t>
  </si>
  <si>
    <t>P</t>
  </si>
  <si>
    <t>MEX_P</t>
  </si>
  <si>
    <t>Q</t>
  </si>
  <si>
    <t>MEX_Q</t>
  </si>
  <si>
    <t>R</t>
  </si>
  <si>
    <t>MEX_R</t>
  </si>
  <si>
    <t>S</t>
  </si>
  <si>
    <t>MEX_S</t>
  </si>
  <si>
    <t>T</t>
  </si>
  <si>
    <t>MEX_T</t>
  </si>
  <si>
    <t>China VA share</t>
  </si>
  <si>
    <t>MEX-ICIO</t>
  </si>
  <si>
    <t>MEX-MRIO</t>
  </si>
  <si>
    <t xml:space="preserve">* indicators are derived from OECD ICIO, regular, processing trade is not splited; </t>
  </si>
  <si>
    <t>sector</t>
  </si>
  <si>
    <t>TiVA indicators are derived from ICIO extended, processing trade is splited.</t>
  </si>
  <si>
    <t>Manufacture of textiles, wearing apparel, leather and related products</t>
  </si>
  <si>
    <t>Coke, Refined Petroleum and Nuclear Fuel</t>
  </si>
  <si>
    <t>compare to TiVA itself, China va share for not splitting processing trade tends to be lower than splitting processing trade</t>
  </si>
  <si>
    <t>Food, Beverages and Tobacco</t>
  </si>
  <si>
    <t>Wood and Products of Wood and Cork</t>
  </si>
  <si>
    <t>processing trade are mainly impacting: computer electronics</t>
  </si>
  <si>
    <t>Other Non-Metallic Mineral</t>
  </si>
  <si>
    <t>Compare to 2022 level, China's VA share in Mexico exports to US is coming down, across ALL sectors</t>
  </si>
  <si>
    <t>Manufacture of chemicals and chemical products</t>
  </si>
  <si>
    <t>Chemicals and Chemical Products</t>
  </si>
  <si>
    <t>Manufacture of basic pharmaceutical products and pharmaceutical preparations</t>
  </si>
  <si>
    <t>Pulp, Paper, Printing and Publishing</t>
  </si>
  <si>
    <t xml:space="preserve">Manufacture of rubber and plastic products </t>
  </si>
  <si>
    <t>Basic Metals and Fabricated Metal</t>
  </si>
  <si>
    <t>MEX-TiVA</t>
  </si>
  <si>
    <t>Rubber and Plastics</t>
  </si>
  <si>
    <t>Manufacture of basic iron and steel</t>
  </si>
  <si>
    <t>Manufacturing, Nec; Recycling</t>
  </si>
  <si>
    <t>Manufacture of food products; beverages and tobacco products</t>
  </si>
  <si>
    <t>Transport Equipment</t>
  </si>
  <si>
    <t xml:space="preserve">Manufacture of fabricated metal products </t>
  </si>
  <si>
    <t>Leather, Leather products and Footwear</t>
  </si>
  <si>
    <t>Manufacture of wood and of products of wood and cork, except furniture; manufacture of articles of straw and plaiting materials; manufacture of paper and paper products; printing and reproduction of recorded media</t>
  </si>
  <si>
    <t>Manufacture of computer, electronic and optical products</t>
  </si>
  <si>
    <t>Machinery, Nec</t>
  </si>
  <si>
    <t>Manufacture of chemicals and non-metallic mineral products</t>
  </si>
  <si>
    <t>Manufacture of electrical equipment</t>
  </si>
  <si>
    <t>Textiles and Textile Products</t>
  </si>
  <si>
    <t>Manufacture of chemicals and pharmaceuticals</t>
  </si>
  <si>
    <t>Manufacture of machinery and equipment n.e.c.</t>
  </si>
  <si>
    <t>Electrical and Optical Equipment</t>
  </si>
  <si>
    <t>Manufacture of rubber and plastics products</t>
  </si>
  <si>
    <t>Manufacture of motor vehicles, trailers and semi-trailers</t>
  </si>
  <si>
    <t>Manufacture of other non-metallic mineral products</t>
  </si>
  <si>
    <t xml:space="preserve">Building of ships and boats </t>
  </si>
  <si>
    <t>Manufacture of basic metals and fabricated metal products, except machinery and equipment</t>
  </si>
  <si>
    <t xml:space="preserve">Manufacture of other transport equipment </t>
  </si>
  <si>
    <t>Manufacture of furniture and other manufacturing</t>
  </si>
  <si>
    <t>Building of ships and boats</t>
  </si>
  <si>
    <t>Manufacture of railroad equipment, aircraft, military fighting vehicles and other transport equipment n.e.c</t>
  </si>
  <si>
    <t>Manufacture of furniture; jewellery, musical instruments, toys, etc.; repair and installation of machinery and equipment</t>
  </si>
  <si>
    <t>vnm_gross_exports_to_us_sector</t>
  </si>
  <si>
    <t>chn_va_in_vnm_exports_to_us_sector</t>
  </si>
  <si>
    <t>VNM</t>
  </si>
  <si>
    <t>VNM_A01</t>
  </si>
  <si>
    <t>VNM_A02</t>
  </si>
  <si>
    <t>VNM_A03</t>
  </si>
  <si>
    <t>VNM_B05</t>
  </si>
  <si>
    <t>VNM_B06</t>
  </si>
  <si>
    <t>VNM_B07</t>
  </si>
  <si>
    <t>VNM_B08</t>
  </si>
  <si>
    <t>VNM_B09</t>
  </si>
  <si>
    <t>VNM_C10T12</t>
  </si>
  <si>
    <t>VNM_C13T15</t>
  </si>
  <si>
    <t>VNM_C16</t>
  </si>
  <si>
    <t>VNM_C17_18</t>
  </si>
  <si>
    <t>VNM_C19</t>
  </si>
  <si>
    <t>VNM_C20</t>
  </si>
  <si>
    <t>VNM_C21</t>
  </si>
  <si>
    <t>VNM_C22</t>
  </si>
  <si>
    <t>VNM_C23</t>
  </si>
  <si>
    <t>VNM_C24A</t>
  </si>
  <si>
    <t>VNM_C24B</t>
  </si>
  <si>
    <t>VNM_C25</t>
  </si>
  <si>
    <t>VNM_C26</t>
  </si>
  <si>
    <t>VNM_C27</t>
  </si>
  <si>
    <t>VNM_C28</t>
  </si>
  <si>
    <t>VNM_C29</t>
  </si>
  <si>
    <t>VNM_C301</t>
  </si>
  <si>
    <t>VNM_C302T309</t>
  </si>
  <si>
    <t>VNM_C31T33</t>
  </si>
  <si>
    <t>VNM_D</t>
  </si>
  <si>
    <t>VNM_E</t>
  </si>
  <si>
    <t>VNM_F</t>
  </si>
  <si>
    <t>VNM_G</t>
  </si>
  <si>
    <t>VNM_H49</t>
  </si>
  <si>
    <t>VNM_H50</t>
  </si>
  <si>
    <t>VNM_H51</t>
  </si>
  <si>
    <t>VNM_H52</t>
  </si>
  <si>
    <t>VNM_H53</t>
  </si>
  <si>
    <t>VNM_I</t>
  </si>
  <si>
    <t>VNM_J58T60</t>
  </si>
  <si>
    <t>VNM_J61</t>
  </si>
  <si>
    <t>VNM_J62_63</t>
  </si>
  <si>
    <t>VNM_K</t>
  </si>
  <si>
    <t>VNM_L</t>
  </si>
  <si>
    <t>VNM_M</t>
  </si>
  <si>
    <t>VNM_N</t>
  </si>
  <si>
    <t>VNM_O</t>
  </si>
  <si>
    <t>VNM_P</t>
  </si>
  <si>
    <t>VNM_Q</t>
  </si>
  <si>
    <t>VNM_R</t>
  </si>
  <si>
    <t>VNM_S</t>
  </si>
  <si>
    <t>VNM_T</t>
  </si>
  <si>
    <t>CAGR17_24</t>
  </si>
  <si>
    <t>Manufacture of wood and of products of wood and cork</t>
  </si>
  <si>
    <t xml:space="preserve">Manufacture of paper and paper products; Printing and reproduction of recorded media </t>
  </si>
  <si>
    <t xml:space="preserve">Manufacture of coke and refined petroleum products </t>
  </si>
  <si>
    <t>Manufacture of basic precious and other non-ferrous metals</t>
  </si>
  <si>
    <t>Manufacture of coke and refined petroleum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</si>
</sst>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1" applyNumberFormat="1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9" fontId="0" fillId="0" borderId="0" xfId="1" applyFont="1"/>
    <xf numFmtId="9" fontId="0" fillId="2" borderId="0" xfId="1" applyFont="1" applyFill="1"/>
    <xf numFmtId="9" fontId="0" fillId="3" borderId="0" xfId="1" applyFont="1" applyFill="1"/>
    <xf numFmtId="9" fontId="0" fillId="5" borderId="0" xfId="1" applyFont="1" applyFill="1"/>
    <xf numFmtId="9" fontId="0" fillId="4" borderId="0" xfId="1" applyFont="1" applyFill="1"/>
    <xf numFmtId="0" fontId="0" fillId="6" borderId="0" xfId="0" applyFill="1"/>
    <xf numFmtId="9" fontId="0" fillId="6" borderId="0" xfId="1" applyFont="1" applyFill="1"/>
    <xf numFmtId="9" fontId="0" fillId="0" borderId="0" xfId="0" applyNumberFormat="1"/>
    <xf numFmtId="9" fontId="0" fillId="2" borderId="0" xfId="0" applyNumberFormat="1" applyFill="1"/>
    <xf numFmtId="0" fontId="0" fillId="7" borderId="0" xfId="0" applyFill="1"/>
    <xf numFmtId="9" fontId="0" fillId="7" borderId="0" xfId="0" applyNumberFormat="1" applyFill="1"/>
    <xf numFmtId="9" fontId="0" fillId="6" borderId="0" xfId="0" applyNumberFormat="1" applyFill="1"/>
    <xf numFmtId="0" fontId="0" fillId="8" borderId="0" xfId="0" applyFill="1"/>
    <xf numFmtId="9" fontId="0" fillId="8" borderId="0" xfId="0" applyNumberFormat="1" applyFill="1"/>
    <xf numFmtId="0" fontId="0" fillId="9" borderId="0" xfId="0" applyFill="1"/>
    <xf numFmtId="9" fontId="0" fillId="9" borderId="0" xfId="0" applyNumberFormat="1" applyFill="1"/>
    <xf numFmtId="0" fontId="0" fillId="10" borderId="0" xfId="0" applyFill="1"/>
    <xf numFmtId="9" fontId="0" fillId="10" borderId="0" xfId="0" applyNumberFormat="1" applyFill="1"/>
    <xf numFmtId="9" fontId="0" fillId="7" borderId="0" xfId="1" applyFont="1" applyFill="1"/>
    <xf numFmtId="9" fontId="0" fillId="7" borderId="0" xfId="1" quotePrefix="1" applyFont="1" applyFill="1"/>
    <xf numFmtId="9" fontId="0" fillId="10" borderId="0" xfId="1" applyFont="1" applyFill="1"/>
    <xf numFmtId="9" fontId="0" fillId="9" borderId="0" xfId="1" applyFont="1" applyFill="1"/>
    <xf numFmtId="9" fontId="0" fillId="2" borderId="0" xfId="1" quotePrefix="1" applyFont="1" applyFill="1"/>
    <xf numFmtId="9" fontId="0" fillId="8" borderId="0" xfId="1" applyFont="1" applyFill="1"/>
    <xf numFmtId="9" fontId="0" fillId="8" borderId="0" xfId="1" quotePrefix="1" applyFont="1" applyFill="1"/>
    <xf numFmtId="0" fontId="3" fillId="0" borderId="1" xfId="0" applyFont="1" applyBorder="1"/>
    <xf numFmtId="0" fontId="3" fillId="0" borderId="2" xfId="0" applyFont="1" applyBorder="1"/>
    <xf numFmtId="0" fontId="4" fillId="0" borderId="0" xfId="0" applyFont="1"/>
    <xf numFmtId="0" fontId="0" fillId="0" borderId="0" xfId="0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opLeftCell="B1" zoomScaleNormal="100" workbookViewId="0">
      <selection activeCell="I16" sqref="I16"/>
    </sheetView>
  </sheetViews>
  <sheetFormatPr defaultColWidth="8.85546875" defaultRowHeight="15"/>
  <cols>
    <col min="2" max="2" width="34.85546875" customWidth="1"/>
    <col min="3" max="3" width="34.42578125" customWidth="1"/>
    <col min="4" max="4" width="31.28515625" customWidth="1"/>
    <col min="5" max="5" width="33.85546875" customWidth="1"/>
    <col min="6" max="6" width="23.42578125" customWidth="1"/>
    <col min="7" max="7" width="21.7109375" customWidth="1"/>
    <col min="8" max="8" width="34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>
      <c r="A2">
        <v>2016</v>
      </c>
      <c r="B2">
        <v>392580.67849999998</v>
      </c>
      <c r="C2">
        <v>367251.0813359837</v>
      </c>
      <c r="D2">
        <v>315173.2613760496</v>
      </c>
      <c r="E2">
        <v>52077.819959934102</v>
      </c>
      <c r="F2">
        <v>2386726.6498232558</v>
      </c>
      <c r="G2">
        <v>2272934.6274522929</v>
      </c>
      <c r="H2">
        <v>0.15387228418603349</v>
      </c>
    </row>
    <row r="3" spans="1:10">
      <c r="A3">
        <v>2017</v>
      </c>
      <c r="B3">
        <v>427710.21620000002</v>
      </c>
      <c r="C3">
        <v>397803.88980660669</v>
      </c>
      <c r="D3">
        <v>340969.34915339912</v>
      </c>
      <c r="E3">
        <v>56834.54065320763</v>
      </c>
      <c r="F3">
        <v>2567448.9986170051</v>
      </c>
      <c r="G3">
        <v>2447222.3124242942</v>
      </c>
      <c r="H3">
        <v>0.15494130166592979</v>
      </c>
    </row>
    <row r="4" spans="1:10">
      <c r="A4">
        <v>2018</v>
      </c>
      <c r="B4">
        <v>473619.42099999997</v>
      </c>
      <c r="C4">
        <v>440300.56192179432</v>
      </c>
      <c r="D4">
        <v>375405.55248134542</v>
      </c>
      <c r="E4">
        <v>64895.009440448834</v>
      </c>
      <c r="F4">
        <v>2751531.3639454991</v>
      </c>
      <c r="G4">
        <v>2621948.693823535</v>
      </c>
      <c r="H4">
        <v>0.16002018646461469</v>
      </c>
    </row>
    <row r="5" spans="1:10">
      <c r="A5">
        <v>2019</v>
      </c>
      <c r="B5">
        <v>418228.64069999999</v>
      </c>
      <c r="C5">
        <v>406273.08204570401</v>
      </c>
      <c r="D5">
        <v>336639.30749588611</v>
      </c>
      <c r="E5">
        <v>69633.774549817899</v>
      </c>
      <c r="F5">
        <v>2736485.9519601688</v>
      </c>
      <c r="G5">
        <v>2603286.154873061</v>
      </c>
      <c r="H5">
        <v>0.14846525404403671</v>
      </c>
    </row>
    <row r="6" spans="1:10">
      <c r="A6">
        <v>2020</v>
      </c>
      <c r="B6">
        <v>418932.81499999989</v>
      </c>
      <c r="C6">
        <v>410720.97822618572</v>
      </c>
      <c r="D6">
        <v>338128.36774351652</v>
      </c>
      <c r="E6">
        <v>72592.610482669261</v>
      </c>
      <c r="F6">
        <v>2446983.5793474922</v>
      </c>
      <c r="G6">
        <v>2329840.1285386528</v>
      </c>
      <c r="H6">
        <v>0.16784786857282791</v>
      </c>
    </row>
    <row r="7" spans="1:10">
      <c r="A7">
        <v>2021</v>
      </c>
      <c r="B7">
        <v>519911.79509999999</v>
      </c>
      <c r="C7">
        <v>515242.26849346829</v>
      </c>
      <c r="D7">
        <v>415838.83882823319</v>
      </c>
      <c r="E7">
        <v>99403.429665235104</v>
      </c>
      <c r="F7">
        <v>3000884.4919466898</v>
      </c>
      <c r="G7">
        <v>2868503.3855502978</v>
      </c>
      <c r="H7">
        <v>0.1716968013518001</v>
      </c>
    </row>
    <row r="8" spans="1:10">
      <c r="A8">
        <v>2022</v>
      </c>
      <c r="B8">
        <v>532152.20500000007</v>
      </c>
      <c r="C8">
        <v>545289.36305242416</v>
      </c>
      <c r="D8">
        <v>428013.37577048689</v>
      </c>
      <c r="E8">
        <v>117275.9872819373</v>
      </c>
      <c r="F8">
        <v>3489846.4596364959</v>
      </c>
      <c r="G8">
        <v>3319733.1239845469</v>
      </c>
      <c r="H8">
        <v>0.15625024463374859</v>
      </c>
    </row>
    <row r="9" spans="1:10">
      <c r="A9">
        <v>2023</v>
      </c>
      <c r="B9">
        <v>425461.51209999988</v>
      </c>
      <c r="C9">
        <v>451056.63529519661</v>
      </c>
      <c r="D9">
        <v>342261.50377752521</v>
      </c>
      <c r="E9">
        <v>108795.1315176714</v>
      </c>
      <c r="F9">
        <v>3385490.438608475</v>
      </c>
      <c r="G9">
        <v>3218633.4436692251</v>
      </c>
      <c r="H9">
        <v>0.1332322874556966</v>
      </c>
    </row>
    <row r="10" spans="1:10">
      <c r="A10">
        <v>2024</v>
      </c>
      <c r="B10">
        <v>454982.19499999989</v>
      </c>
      <c r="C10">
        <v>486469.27847663639</v>
      </c>
      <c r="D10">
        <v>366009.08275160909</v>
      </c>
      <c r="E10">
        <v>120460.1957250274</v>
      </c>
      <c r="F10">
        <v>3606665.5743448972</v>
      </c>
      <c r="G10">
        <v>3433766.095665975</v>
      </c>
      <c r="H10">
        <v>0.1348806171376167</v>
      </c>
    </row>
    <row r="11" spans="1:10">
      <c r="B11" t="s">
        <v>8</v>
      </c>
      <c r="I11" s="15">
        <f>H10-H3</f>
        <v>-2.0060684528313083E-2</v>
      </c>
      <c r="J11" s="7"/>
    </row>
    <row r="14" spans="1:10">
      <c r="B14" t="s">
        <v>9</v>
      </c>
      <c r="C14" t="s">
        <v>10</v>
      </c>
      <c r="D14" t="s">
        <v>11</v>
      </c>
      <c r="E14" t="s">
        <v>12</v>
      </c>
    </row>
    <row r="15" spans="1:10">
      <c r="A15">
        <v>2016</v>
      </c>
      <c r="B15">
        <v>479718</v>
      </c>
      <c r="C15">
        <v>367251.0813359837</v>
      </c>
      <c r="D15" s="7">
        <f>D2/C2</f>
        <v>0.85819559803476753</v>
      </c>
      <c r="E15" s="7">
        <f>1-D15</f>
        <v>0.14180440196523247</v>
      </c>
    </row>
    <row r="16" spans="1:10">
      <c r="A16">
        <v>2017</v>
      </c>
      <c r="B16">
        <v>524144</v>
      </c>
      <c r="C16">
        <v>397803.88980660669</v>
      </c>
      <c r="D16" s="7">
        <f t="shared" ref="D16:D23" si="0">D3/C3</f>
        <v>0.85712924858317041</v>
      </c>
      <c r="E16" s="7">
        <f t="shared" ref="E16:E23" si="1">1-D16</f>
        <v>0.14287075141682959</v>
      </c>
    </row>
    <row r="17" spans="1:5">
      <c r="A17">
        <v>2018</v>
      </c>
      <c r="B17">
        <v>558244</v>
      </c>
      <c r="C17">
        <v>440300.56192179432</v>
      </c>
      <c r="D17" s="7">
        <f t="shared" si="0"/>
        <v>0.85261202221228261</v>
      </c>
      <c r="E17" s="7">
        <f t="shared" si="1"/>
        <v>0.14738797778771739</v>
      </c>
    </row>
    <row r="18" spans="1:5">
      <c r="A18">
        <v>2019</v>
      </c>
      <c r="B18">
        <v>469549</v>
      </c>
      <c r="C18">
        <v>406273.08204570401</v>
      </c>
      <c r="D18" s="7">
        <f t="shared" si="0"/>
        <v>0.82860352401593662</v>
      </c>
      <c r="E18" s="7">
        <f t="shared" si="1"/>
        <v>0.17139647598406338</v>
      </c>
    </row>
    <row r="19" spans="1:5">
      <c r="A19">
        <v>2020</v>
      </c>
      <c r="B19">
        <v>448740</v>
      </c>
      <c r="C19">
        <v>410720.97822618572</v>
      </c>
      <c r="D19" s="7">
        <f t="shared" si="0"/>
        <v>0.8232556544927877</v>
      </c>
      <c r="E19" s="7">
        <f t="shared" si="1"/>
        <v>0.1767443455072123</v>
      </c>
    </row>
    <row r="20" spans="1:5">
      <c r="A20">
        <v>2021</v>
      </c>
      <c r="B20">
        <v>526247</v>
      </c>
      <c r="C20">
        <v>515242.26849346829</v>
      </c>
      <c r="D20" s="7">
        <f t="shared" si="0"/>
        <v>0.80707438860580349</v>
      </c>
      <c r="E20" s="7">
        <f t="shared" si="1"/>
        <v>0.19292561139419651</v>
      </c>
    </row>
    <row r="21" spans="1:5">
      <c r="A21">
        <v>2022</v>
      </c>
      <c r="B21">
        <v>562395</v>
      </c>
      <c r="C21">
        <v>545289.36305242416</v>
      </c>
      <c r="D21" s="7">
        <f t="shared" si="0"/>
        <v>0.78492889238578023</v>
      </c>
      <c r="E21" s="7">
        <f t="shared" si="1"/>
        <v>0.21507110761421977</v>
      </c>
    </row>
    <row r="22" spans="1:5">
      <c r="A22">
        <v>2023</v>
      </c>
      <c r="B22">
        <v>447188</v>
      </c>
      <c r="C22">
        <v>451056.63529519661</v>
      </c>
      <c r="D22" s="7">
        <f t="shared" si="0"/>
        <v>0.75879939900125892</v>
      </c>
      <c r="E22" s="7">
        <f t="shared" si="1"/>
        <v>0.24120060099874108</v>
      </c>
    </row>
    <row r="23" spans="1:5">
      <c r="A23">
        <v>2024</v>
      </c>
      <c r="B23">
        <v>461425</v>
      </c>
      <c r="C23">
        <v>486469.27847663639</v>
      </c>
      <c r="D23" s="7">
        <f t="shared" si="0"/>
        <v>0.75237861658552274</v>
      </c>
      <c r="E23" s="7">
        <f t="shared" si="1"/>
        <v>0.24762138341447726</v>
      </c>
    </row>
    <row r="24" spans="1:5">
      <c r="B2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51"/>
  <sheetViews>
    <sheetView workbookViewId="0">
      <selection activeCell="H5" sqref="H5"/>
    </sheetView>
  </sheetViews>
  <sheetFormatPr defaultColWidth="8.85546875" defaultRowHeight="15"/>
  <cols>
    <col min="5" max="5" width="33.85546875" customWidth="1"/>
    <col min="6" max="6" width="48.85546875" customWidth="1"/>
    <col min="8" max="8" width="11.85546875" bestFit="1" customWidth="1"/>
  </cols>
  <sheetData>
    <row r="1" spans="1:6">
      <c r="A1" s="1" t="s">
        <v>0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</row>
    <row r="2" spans="1:6">
      <c r="A2">
        <v>2016</v>
      </c>
      <c r="B2" t="s">
        <v>19</v>
      </c>
      <c r="C2" t="s">
        <v>20</v>
      </c>
      <c r="D2" t="s">
        <v>21</v>
      </c>
      <c r="E2">
        <v>6500.7009000000007</v>
      </c>
      <c r="F2">
        <v>53.175442357427549</v>
      </c>
    </row>
    <row r="3" spans="1:6">
      <c r="A3">
        <v>2016</v>
      </c>
      <c r="B3" t="s">
        <v>19</v>
      </c>
      <c r="C3" t="s">
        <v>22</v>
      </c>
      <c r="D3" t="s">
        <v>23</v>
      </c>
      <c r="E3">
        <v>50.769799999999989</v>
      </c>
      <c r="F3">
        <v>0.20398087935324291</v>
      </c>
    </row>
    <row r="4" spans="1:6">
      <c r="A4">
        <v>2016</v>
      </c>
      <c r="B4" t="s">
        <v>19</v>
      </c>
      <c r="C4" t="s">
        <v>24</v>
      </c>
      <c r="D4" t="s">
        <v>25</v>
      </c>
      <c r="E4">
        <v>130.42509999999999</v>
      </c>
      <c r="F4">
        <v>2.5214022583237941</v>
      </c>
    </row>
    <row r="5" spans="1:6">
      <c r="A5">
        <v>2016</v>
      </c>
      <c r="B5" t="s">
        <v>19</v>
      </c>
      <c r="C5" t="s">
        <v>26</v>
      </c>
      <c r="D5" t="s">
        <v>27</v>
      </c>
      <c r="E5">
        <v>0.34339999999999982</v>
      </c>
      <c r="F5">
        <v>4.218536849745839E-3</v>
      </c>
    </row>
    <row r="6" spans="1:6">
      <c r="A6">
        <v>2016</v>
      </c>
      <c r="B6" t="s">
        <v>19</v>
      </c>
      <c r="C6" t="s">
        <v>28</v>
      </c>
      <c r="D6" t="s">
        <v>29</v>
      </c>
      <c r="E6">
        <v>7102.5147000000006</v>
      </c>
      <c r="F6">
        <v>49.908945184726008</v>
      </c>
    </row>
    <row r="7" spans="1:6">
      <c r="A7">
        <v>2016</v>
      </c>
      <c r="B7" t="s">
        <v>19</v>
      </c>
      <c r="C7" t="s">
        <v>30</v>
      </c>
      <c r="D7" t="s">
        <v>31</v>
      </c>
      <c r="E7">
        <v>372.6733999999999</v>
      </c>
      <c r="F7">
        <v>3.9988640932775619</v>
      </c>
    </row>
    <row r="8" spans="1:6">
      <c r="A8">
        <v>2016</v>
      </c>
      <c r="B8" t="s">
        <v>19</v>
      </c>
      <c r="C8" t="s">
        <v>32</v>
      </c>
      <c r="D8" t="s">
        <v>33</v>
      </c>
      <c r="E8">
        <v>24.638099999999991</v>
      </c>
      <c r="F8">
        <v>0.21851595255014969</v>
      </c>
    </row>
    <row r="9" spans="1:6">
      <c r="A9">
        <v>2016</v>
      </c>
      <c r="B9" t="s">
        <v>19</v>
      </c>
      <c r="C9" t="s">
        <v>34</v>
      </c>
      <c r="D9" t="s">
        <v>35</v>
      </c>
      <c r="E9">
        <v>3.8222999999999989</v>
      </c>
      <c r="F9">
        <v>7.1702101026221252E-2</v>
      </c>
    </row>
    <row r="10" spans="1:6">
      <c r="A10">
        <v>2016</v>
      </c>
      <c r="B10" t="s">
        <v>19</v>
      </c>
      <c r="C10" t="s">
        <v>36</v>
      </c>
      <c r="D10" t="s">
        <v>37</v>
      </c>
      <c r="E10">
        <v>7191.5557000000008</v>
      </c>
      <c r="F10">
        <v>77.098789190373211</v>
      </c>
    </row>
    <row r="11" spans="1:6">
      <c r="A11">
        <v>2016</v>
      </c>
      <c r="B11" t="s">
        <v>19</v>
      </c>
      <c r="C11" t="s">
        <v>38</v>
      </c>
      <c r="D11" t="s">
        <v>39</v>
      </c>
      <c r="E11">
        <v>4030.9243999999999</v>
      </c>
      <c r="F11">
        <v>200.823653627314</v>
      </c>
    </row>
    <row r="12" spans="1:6">
      <c r="A12">
        <v>2016</v>
      </c>
      <c r="B12" t="s">
        <v>19</v>
      </c>
      <c r="C12" t="s">
        <v>40</v>
      </c>
      <c r="D12" t="s">
        <v>41</v>
      </c>
      <c r="E12">
        <v>269.33890000000002</v>
      </c>
      <c r="F12">
        <v>4.1026319455830738</v>
      </c>
    </row>
    <row r="13" spans="1:6">
      <c r="A13">
        <v>2016</v>
      </c>
      <c r="B13" t="s">
        <v>19</v>
      </c>
      <c r="C13" t="s">
        <v>42</v>
      </c>
      <c r="D13" t="s">
        <v>43</v>
      </c>
      <c r="E13">
        <v>1439.3290999999999</v>
      </c>
      <c r="F13">
        <v>30.663990761769831</v>
      </c>
    </row>
    <row r="14" spans="1:6">
      <c r="A14">
        <v>2016</v>
      </c>
      <c r="B14" t="s">
        <v>19</v>
      </c>
      <c r="C14" t="s">
        <v>44</v>
      </c>
      <c r="D14" t="s">
        <v>45</v>
      </c>
      <c r="E14">
        <v>2205.8804999999988</v>
      </c>
      <c r="F14">
        <v>32.29500641033507</v>
      </c>
    </row>
    <row r="15" spans="1:6">
      <c r="A15">
        <v>2016</v>
      </c>
      <c r="B15" t="s">
        <v>19</v>
      </c>
      <c r="C15" t="s">
        <v>46</v>
      </c>
      <c r="D15" t="s">
        <v>47</v>
      </c>
      <c r="E15">
        <v>3177.3006</v>
      </c>
      <c r="F15">
        <v>68.032846213105046</v>
      </c>
    </row>
    <row r="16" spans="1:6">
      <c r="A16">
        <v>2016</v>
      </c>
      <c r="B16" t="s">
        <v>19</v>
      </c>
      <c r="C16" t="s">
        <v>48</v>
      </c>
      <c r="D16" t="s">
        <v>49</v>
      </c>
      <c r="E16">
        <v>503.93520000000001</v>
      </c>
      <c r="F16">
        <v>9.5205670341071151</v>
      </c>
    </row>
    <row r="17" spans="1:6">
      <c r="A17">
        <v>2016</v>
      </c>
      <c r="B17" t="s">
        <v>19</v>
      </c>
      <c r="C17" t="s">
        <v>50</v>
      </c>
      <c r="D17" t="s">
        <v>51</v>
      </c>
      <c r="E17">
        <v>4433.8188000000009</v>
      </c>
      <c r="F17">
        <v>139.03943158593071</v>
      </c>
    </row>
    <row r="18" spans="1:6">
      <c r="A18">
        <v>2016</v>
      </c>
      <c r="B18" t="s">
        <v>19</v>
      </c>
      <c r="C18" t="s">
        <v>52</v>
      </c>
      <c r="D18" t="s">
        <v>53</v>
      </c>
      <c r="E18">
        <v>2131.0916000000002</v>
      </c>
      <c r="F18">
        <v>36.69946758847373</v>
      </c>
    </row>
    <row r="19" spans="1:6">
      <c r="A19">
        <v>2016</v>
      </c>
      <c r="B19" t="s">
        <v>19</v>
      </c>
      <c r="C19" t="s">
        <v>54</v>
      </c>
      <c r="D19" t="s">
        <v>55</v>
      </c>
      <c r="E19">
        <v>2975.1423</v>
      </c>
      <c r="F19">
        <v>61.083885849400033</v>
      </c>
    </row>
    <row r="20" spans="1:6">
      <c r="A20">
        <v>2016</v>
      </c>
      <c r="B20" t="s">
        <v>19</v>
      </c>
      <c r="C20" t="s">
        <v>56</v>
      </c>
      <c r="D20" t="s">
        <v>57</v>
      </c>
      <c r="E20">
        <v>4979.4280999999983</v>
      </c>
      <c r="F20">
        <v>96.56389248570342</v>
      </c>
    </row>
    <row r="21" spans="1:6">
      <c r="A21">
        <v>2016</v>
      </c>
      <c r="B21" t="s">
        <v>19</v>
      </c>
      <c r="C21" t="s">
        <v>58</v>
      </c>
      <c r="D21" t="s">
        <v>59</v>
      </c>
      <c r="E21">
        <v>5219.5977999999996</v>
      </c>
      <c r="F21">
        <v>160.36843413024229</v>
      </c>
    </row>
    <row r="22" spans="1:6">
      <c r="A22">
        <v>2016</v>
      </c>
      <c r="B22" t="s">
        <v>19</v>
      </c>
      <c r="C22" t="s">
        <v>60</v>
      </c>
      <c r="D22" t="s">
        <v>61</v>
      </c>
      <c r="E22">
        <v>36040.638400000003</v>
      </c>
      <c r="F22">
        <v>5030.6606103071554</v>
      </c>
    </row>
    <row r="23" spans="1:6">
      <c r="A23">
        <v>2016</v>
      </c>
      <c r="B23" t="s">
        <v>19</v>
      </c>
      <c r="C23" t="s">
        <v>62</v>
      </c>
      <c r="D23" t="s">
        <v>63</v>
      </c>
      <c r="E23">
        <v>11806.9797</v>
      </c>
      <c r="F23">
        <v>930.54025374229479</v>
      </c>
    </row>
    <row r="24" spans="1:6">
      <c r="A24">
        <v>2016</v>
      </c>
      <c r="B24" t="s">
        <v>19</v>
      </c>
      <c r="C24" t="s">
        <v>64</v>
      </c>
      <c r="D24" t="s">
        <v>65</v>
      </c>
      <c r="E24">
        <v>12704.7901</v>
      </c>
      <c r="F24">
        <v>648.26106930427295</v>
      </c>
    </row>
    <row r="25" spans="1:6">
      <c r="A25">
        <v>2016</v>
      </c>
      <c r="B25" t="s">
        <v>19</v>
      </c>
      <c r="C25" t="s">
        <v>66</v>
      </c>
      <c r="D25" t="s">
        <v>67</v>
      </c>
      <c r="E25">
        <v>87403.492200000008</v>
      </c>
      <c r="F25">
        <v>4394.5717372037234</v>
      </c>
    </row>
    <row r="26" spans="1:6">
      <c r="A26">
        <v>2016</v>
      </c>
      <c r="B26" t="s">
        <v>19</v>
      </c>
      <c r="C26" t="s">
        <v>68</v>
      </c>
      <c r="D26" t="s">
        <v>69</v>
      </c>
      <c r="E26">
        <v>189.006</v>
      </c>
      <c r="F26">
        <v>9.2378711752096176</v>
      </c>
    </row>
    <row r="27" spans="1:6">
      <c r="A27">
        <v>2016</v>
      </c>
      <c r="B27" t="s">
        <v>19</v>
      </c>
      <c r="C27" t="s">
        <v>70</v>
      </c>
      <c r="D27" t="s">
        <v>71</v>
      </c>
      <c r="E27">
        <v>3176.8757000000001</v>
      </c>
      <c r="F27">
        <v>183.16164902153281</v>
      </c>
    </row>
    <row r="28" spans="1:6">
      <c r="A28">
        <v>2016</v>
      </c>
      <c r="B28" t="s">
        <v>19</v>
      </c>
      <c r="C28" t="s">
        <v>72</v>
      </c>
      <c r="D28" t="s">
        <v>73</v>
      </c>
      <c r="E28">
        <v>6620.1328000000003</v>
      </c>
      <c r="F28">
        <v>262.21736998511813</v>
      </c>
    </row>
    <row r="29" spans="1:6">
      <c r="A29">
        <v>2016</v>
      </c>
      <c r="B29" t="s">
        <v>19</v>
      </c>
      <c r="C29" t="s">
        <v>74</v>
      </c>
      <c r="D29" t="s">
        <v>75</v>
      </c>
      <c r="E29">
        <v>369.17779999999999</v>
      </c>
      <c r="F29">
        <v>4.390423080853207</v>
      </c>
    </row>
    <row r="30" spans="1:6">
      <c r="A30">
        <v>2016</v>
      </c>
      <c r="B30" t="s">
        <v>19</v>
      </c>
      <c r="C30" t="s">
        <v>76</v>
      </c>
      <c r="D30" t="s">
        <v>77</v>
      </c>
      <c r="E30">
        <v>0.70839999999999981</v>
      </c>
      <c r="F30">
        <v>1.3256890423093319E-2</v>
      </c>
    </row>
    <row r="31" spans="1:6">
      <c r="A31">
        <v>2016</v>
      </c>
      <c r="B31" t="s">
        <v>19</v>
      </c>
      <c r="C31" t="s">
        <v>78</v>
      </c>
      <c r="D31" t="s">
        <v>79</v>
      </c>
      <c r="E31">
        <v>49.334400000000002</v>
      </c>
      <c r="F31">
        <v>1.301471045931591</v>
      </c>
    </row>
    <row r="32" spans="1:6">
      <c r="A32">
        <v>2016</v>
      </c>
      <c r="B32" t="s">
        <v>19</v>
      </c>
      <c r="C32" t="s">
        <v>80</v>
      </c>
      <c r="D32" t="s">
        <v>81</v>
      </c>
      <c r="E32">
        <v>31707.681499999999</v>
      </c>
      <c r="F32">
        <v>234.80344247169859</v>
      </c>
    </row>
    <row r="33" spans="1:6">
      <c r="A33">
        <v>2016</v>
      </c>
      <c r="B33" t="s">
        <v>19</v>
      </c>
      <c r="C33" t="s">
        <v>82</v>
      </c>
      <c r="D33" t="s">
        <v>83</v>
      </c>
      <c r="E33">
        <v>7633.5830000000014</v>
      </c>
      <c r="F33">
        <v>58.115243024735747</v>
      </c>
    </row>
    <row r="34" spans="1:6">
      <c r="A34">
        <v>2016</v>
      </c>
      <c r="B34" t="s">
        <v>19</v>
      </c>
      <c r="C34" t="s">
        <v>84</v>
      </c>
      <c r="D34" t="s">
        <v>85</v>
      </c>
      <c r="E34">
        <v>337.90730000000002</v>
      </c>
      <c r="F34">
        <v>3.5485610483198058</v>
      </c>
    </row>
    <row r="35" spans="1:6">
      <c r="A35">
        <v>2016</v>
      </c>
      <c r="B35" t="s">
        <v>19</v>
      </c>
      <c r="C35" t="s">
        <v>86</v>
      </c>
      <c r="D35" t="s">
        <v>87</v>
      </c>
      <c r="E35">
        <v>558.09289999999987</v>
      </c>
      <c r="F35">
        <v>9.0695456112330746</v>
      </c>
    </row>
    <row r="36" spans="1:6">
      <c r="A36">
        <v>2016</v>
      </c>
      <c r="B36" t="s">
        <v>19</v>
      </c>
      <c r="C36" t="s">
        <v>88</v>
      </c>
      <c r="D36" t="s">
        <v>89</v>
      </c>
      <c r="E36">
        <v>952.72659999999985</v>
      </c>
      <c r="F36">
        <v>11.125338180172671</v>
      </c>
    </row>
    <row r="37" spans="1:6">
      <c r="A37">
        <v>2016</v>
      </c>
      <c r="B37" t="s">
        <v>19</v>
      </c>
      <c r="C37" t="s">
        <v>90</v>
      </c>
      <c r="D37" t="s">
        <v>91</v>
      </c>
      <c r="E37">
        <v>4.7462</v>
      </c>
      <c r="F37">
        <v>6.7560215879130581E-2</v>
      </c>
    </row>
    <row r="38" spans="1:6">
      <c r="A38">
        <v>2016</v>
      </c>
      <c r="B38" t="s">
        <v>19</v>
      </c>
      <c r="C38" t="s">
        <v>92</v>
      </c>
      <c r="D38" t="s">
        <v>93</v>
      </c>
      <c r="E38">
        <v>1349.5971999999999</v>
      </c>
      <c r="F38">
        <v>10.30209302761817</v>
      </c>
    </row>
    <row r="39" spans="1:6">
      <c r="A39">
        <v>2016</v>
      </c>
      <c r="B39" t="s">
        <v>19</v>
      </c>
      <c r="C39" t="s">
        <v>94</v>
      </c>
      <c r="D39" t="s">
        <v>95</v>
      </c>
      <c r="E39">
        <v>213.2397</v>
      </c>
      <c r="F39">
        <v>5.4315350566960072</v>
      </c>
    </row>
    <row r="40" spans="1:6">
      <c r="A40">
        <v>2016</v>
      </c>
      <c r="B40" t="s">
        <v>19</v>
      </c>
      <c r="C40" t="s">
        <v>96</v>
      </c>
      <c r="D40" t="s">
        <v>97</v>
      </c>
      <c r="E40">
        <v>113.2662</v>
      </c>
      <c r="F40">
        <v>4.4973851675873586</v>
      </c>
    </row>
    <row r="41" spans="1:6">
      <c r="A41">
        <v>2016</v>
      </c>
      <c r="B41" t="s">
        <v>19</v>
      </c>
      <c r="C41" t="s">
        <v>98</v>
      </c>
      <c r="D41" t="s">
        <v>99</v>
      </c>
      <c r="E41">
        <v>48.294500000000014</v>
      </c>
      <c r="F41">
        <v>1.899347489705379</v>
      </c>
    </row>
    <row r="42" spans="1:6">
      <c r="A42">
        <v>2016</v>
      </c>
      <c r="B42" t="s">
        <v>19</v>
      </c>
      <c r="C42" t="s">
        <v>100</v>
      </c>
      <c r="D42" t="s">
        <v>101</v>
      </c>
      <c r="E42">
        <v>1498.1804999999999</v>
      </c>
      <c r="F42">
        <v>13.21830970591439</v>
      </c>
    </row>
    <row r="43" spans="1:6">
      <c r="A43">
        <v>2016</v>
      </c>
      <c r="B43" t="s">
        <v>19</v>
      </c>
      <c r="C43" t="s">
        <v>102</v>
      </c>
      <c r="D43" t="s">
        <v>103</v>
      </c>
      <c r="E43">
        <v>260.13619999999997</v>
      </c>
      <c r="F43">
        <v>0.7761956263582579</v>
      </c>
    </row>
    <row r="44" spans="1:6">
      <c r="A44">
        <v>2016</v>
      </c>
      <c r="B44" t="s">
        <v>19</v>
      </c>
      <c r="C44" t="s">
        <v>104</v>
      </c>
      <c r="D44" t="s">
        <v>105</v>
      </c>
      <c r="E44">
        <v>159.0891</v>
      </c>
      <c r="F44">
        <v>2.1053017845945359</v>
      </c>
    </row>
    <row r="45" spans="1:6">
      <c r="A45">
        <v>2016</v>
      </c>
      <c r="B45" t="s">
        <v>19</v>
      </c>
      <c r="C45" t="s">
        <v>106</v>
      </c>
      <c r="D45" t="s">
        <v>107</v>
      </c>
      <c r="E45">
        <v>96.707899999999995</v>
      </c>
      <c r="F45">
        <v>0.90379059432125997</v>
      </c>
    </row>
    <row r="46" spans="1:6">
      <c r="A46">
        <v>2016</v>
      </c>
      <c r="B46" t="s">
        <v>19</v>
      </c>
      <c r="C46" t="s">
        <v>108</v>
      </c>
      <c r="D46" t="s">
        <v>109</v>
      </c>
      <c r="E46">
        <v>5.1400000000000029E-2</v>
      </c>
      <c r="F46">
        <v>7.1089022578267602E-4</v>
      </c>
    </row>
    <row r="47" spans="1:6">
      <c r="A47">
        <v>2016</v>
      </c>
      <c r="B47" t="s">
        <v>19</v>
      </c>
      <c r="C47" t="s">
        <v>110</v>
      </c>
      <c r="D47" t="s">
        <v>111</v>
      </c>
      <c r="E47">
        <v>9.7239999999999984</v>
      </c>
      <c r="F47">
        <v>5.7933109370193407E-2</v>
      </c>
    </row>
    <row r="48" spans="1:6">
      <c r="A48">
        <v>2016</v>
      </c>
      <c r="B48" t="s">
        <v>19</v>
      </c>
      <c r="C48" t="s">
        <v>112</v>
      </c>
      <c r="D48" t="s">
        <v>113</v>
      </c>
      <c r="E48">
        <v>55.446599999999997</v>
      </c>
      <c r="F48">
        <v>0.88625536600037003</v>
      </c>
    </row>
    <row r="49" spans="1:8">
      <c r="A49">
        <v>2016</v>
      </c>
      <c r="B49" t="s">
        <v>19</v>
      </c>
      <c r="C49" t="s">
        <v>114</v>
      </c>
      <c r="D49" t="s">
        <v>115</v>
      </c>
      <c r="E49">
        <v>136.7569</v>
      </c>
      <c r="F49">
        <v>2.0981420807789601</v>
      </c>
    </row>
    <row r="50" spans="1:8">
      <c r="A50">
        <v>2016</v>
      </c>
      <c r="B50" t="s">
        <v>19</v>
      </c>
      <c r="C50" t="s">
        <v>116</v>
      </c>
      <c r="D50" t="s">
        <v>117</v>
      </c>
      <c r="E50">
        <v>76.013500000000008</v>
      </c>
      <c r="F50">
        <v>0.90442863252498773</v>
      </c>
    </row>
    <row r="51" spans="1:8">
      <c r="A51">
        <v>2016</v>
      </c>
      <c r="B51" t="s">
        <v>19</v>
      </c>
      <c r="C51" t="s">
        <v>118</v>
      </c>
      <c r="D51" t="s">
        <v>119</v>
      </c>
      <c r="E51">
        <v>0</v>
      </c>
      <c r="F51">
        <v>0</v>
      </c>
    </row>
    <row r="52" spans="1:8">
      <c r="A52">
        <v>2017</v>
      </c>
      <c r="B52" t="s">
        <v>19</v>
      </c>
      <c r="C52" t="s">
        <v>20</v>
      </c>
      <c r="D52" t="s">
        <v>21</v>
      </c>
      <c r="E52">
        <v>7091.2893000000031</v>
      </c>
      <c r="F52">
        <v>51.837293990496967</v>
      </c>
    </row>
    <row r="53" spans="1:8">
      <c r="A53">
        <v>2017</v>
      </c>
      <c r="B53" t="s">
        <v>19</v>
      </c>
      <c r="C53" t="s">
        <v>22</v>
      </c>
      <c r="D53" t="s">
        <v>23</v>
      </c>
      <c r="E53">
        <v>57.590699999999991</v>
      </c>
      <c r="F53">
        <v>0.21722625245553009</v>
      </c>
    </row>
    <row r="54" spans="1:8">
      <c r="A54">
        <v>2017</v>
      </c>
      <c r="B54" t="s">
        <v>19</v>
      </c>
      <c r="C54" t="s">
        <v>24</v>
      </c>
      <c r="D54" t="s">
        <v>25</v>
      </c>
      <c r="E54">
        <v>141.0771</v>
      </c>
      <c r="F54">
        <v>2.5286499510770759</v>
      </c>
    </row>
    <row r="55" spans="1:8">
      <c r="A55">
        <v>2017</v>
      </c>
      <c r="B55" t="s">
        <v>19</v>
      </c>
      <c r="C55" t="s">
        <v>26</v>
      </c>
      <c r="D55" t="s">
        <v>27</v>
      </c>
      <c r="E55">
        <v>0.43269999999999981</v>
      </c>
      <c r="F55">
        <v>4.8723492943352738E-3</v>
      </c>
    </row>
    <row r="56" spans="1:8">
      <c r="A56">
        <v>2017</v>
      </c>
      <c r="B56" t="s">
        <v>19</v>
      </c>
      <c r="C56" t="s">
        <v>28</v>
      </c>
      <c r="D56" t="s">
        <v>29</v>
      </c>
      <c r="E56">
        <v>11288.3776</v>
      </c>
      <c r="F56">
        <v>89.569401465474925</v>
      </c>
    </row>
    <row r="57" spans="1:8">
      <c r="A57">
        <v>2017</v>
      </c>
      <c r="B57" t="s">
        <v>19</v>
      </c>
      <c r="C57" t="s">
        <v>30</v>
      </c>
      <c r="D57" t="s">
        <v>31</v>
      </c>
      <c r="E57">
        <v>412.71730000000008</v>
      </c>
      <c r="F57">
        <v>4.1487503273240351</v>
      </c>
    </row>
    <row r="58" spans="1:8">
      <c r="A58">
        <v>2017</v>
      </c>
      <c r="B58" t="s">
        <v>19</v>
      </c>
      <c r="C58" t="s">
        <v>32</v>
      </c>
      <c r="D58" t="s">
        <v>33</v>
      </c>
      <c r="E58">
        <v>87.817700000000016</v>
      </c>
      <c r="F58">
        <v>0.74446652323555063</v>
      </c>
    </row>
    <row r="59" spans="1:8">
      <c r="A59">
        <v>2017</v>
      </c>
      <c r="B59" t="s">
        <v>19</v>
      </c>
      <c r="C59" t="s">
        <v>34</v>
      </c>
      <c r="D59" t="s">
        <v>35</v>
      </c>
      <c r="E59">
        <v>5.6201000000000008</v>
      </c>
      <c r="F59">
        <v>9.9613608220031138E-2</v>
      </c>
    </row>
    <row r="60" spans="1:8">
      <c r="A60">
        <v>2017</v>
      </c>
      <c r="B60" t="s">
        <v>19</v>
      </c>
      <c r="C60" t="s">
        <v>36</v>
      </c>
      <c r="D60" t="s">
        <v>37</v>
      </c>
      <c r="E60">
        <v>7653.290500000001</v>
      </c>
      <c r="F60">
        <v>78.19238888742133</v>
      </c>
      <c r="H60" s="2"/>
    </row>
    <row r="61" spans="1:8">
      <c r="A61">
        <v>2017</v>
      </c>
      <c r="B61" t="s">
        <v>19</v>
      </c>
      <c r="C61" t="s">
        <v>38</v>
      </c>
      <c r="D61" t="s">
        <v>39</v>
      </c>
      <c r="E61">
        <v>3923.1788000000001</v>
      </c>
      <c r="F61">
        <v>222.89516681256529</v>
      </c>
      <c r="H61" s="2"/>
    </row>
    <row r="62" spans="1:8">
      <c r="A62">
        <v>2017</v>
      </c>
      <c r="B62" t="s">
        <v>19</v>
      </c>
      <c r="C62" t="s">
        <v>40</v>
      </c>
      <c r="D62" t="s">
        <v>41</v>
      </c>
      <c r="E62">
        <v>302.52859999999993</v>
      </c>
      <c r="F62">
        <v>4.4474638680635241</v>
      </c>
      <c r="H62" s="2"/>
    </row>
    <row r="63" spans="1:8">
      <c r="A63">
        <v>2017</v>
      </c>
      <c r="B63" t="s">
        <v>19</v>
      </c>
      <c r="C63" t="s">
        <v>42</v>
      </c>
      <c r="D63" t="s">
        <v>43</v>
      </c>
      <c r="E63">
        <v>1515.3316</v>
      </c>
      <c r="F63">
        <v>31.34400457688708</v>
      </c>
      <c r="H63" s="2"/>
    </row>
    <row r="64" spans="1:8">
      <c r="A64">
        <v>2017</v>
      </c>
      <c r="B64" t="s">
        <v>19</v>
      </c>
      <c r="C64" t="s">
        <v>44</v>
      </c>
      <c r="D64" t="s">
        <v>45</v>
      </c>
      <c r="E64">
        <v>3014.0866999999998</v>
      </c>
      <c r="F64">
        <v>33.298786943660843</v>
      </c>
      <c r="H64" s="2"/>
    </row>
    <row r="65" spans="1:8">
      <c r="A65">
        <v>2017</v>
      </c>
      <c r="B65" t="s">
        <v>19</v>
      </c>
      <c r="C65" t="s">
        <v>46</v>
      </c>
      <c r="D65" t="s">
        <v>47</v>
      </c>
      <c r="E65">
        <v>3208.7445000000012</v>
      </c>
      <c r="F65">
        <v>68.05418800477986</v>
      </c>
      <c r="H65" s="2"/>
    </row>
    <row r="66" spans="1:8">
      <c r="A66">
        <v>2017</v>
      </c>
      <c r="B66" t="s">
        <v>19</v>
      </c>
      <c r="C66" t="s">
        <v>48</v>
      </c>
      <c r="D66" t="s">
        <v>49</v>
      </c>
      <c r="E66">
        <v>352.18480000000011</v>
      </c>
      <c r="F66">
        <v>6.5670055124349114</v>
      </c>
      <c r="H66" s="2"/>
    </row>
    <row r="67" spans="1:8">
      <c r="A67">
        <v>2017</v>
      </c>
      <c r="B67" t="s">
        <v>19</v>
      </c>
      <c r="C67" t="s">
        <v>50</v>
      </c>
      <c r="D67" t="s">
        <v>51</v>
      </c>
      <c r="E67">
        <v>4925.1655000000001</v>
      </c>
      <c r="F67">
        <v>155.78734074300891</v>
      </c>
      <c r="H67" s="2"/>
    </row>
    <row r="68" spans="1:8">
      <c r="A68">
        <v>2017</v>
      </c>
      <c r="B68" t="s">
        <v>19</v>
      </c>
      <c r="C68" t="s">
        <v>52</v>
      </c>
      <c r="D68" t="s">
        <v>53</v>
      </c>
      <c r="E68">
        <v>2284.1115</v>
      </c>
      <c r="F68">
        <v>37.462516149319413</v>
      </c>
      <c r="H68" s="2"/>
    </row>
    <row r="69" spans="1:8">
      <c r="A69">
        <v>2017</v>
      </c>
      <c r="B69" t="s">
        <v>19</v>
      </c>
      <c r="C69" t="s">
        <v>54</v>
      </c>
      <c r="D69" t="s">
        <v>55</v>
      </c>
      <c r="E69">
        <v>3160.4866999999981</v>
      </c>
      <c r="F69">
        <v>59.326015530342247</v>
      </c>
      <c r="H69" s="2"/>
    </row>
    <row r="70" spans="1:8">
      <c r="A70">
        <v>2017</v>
      </c>
      <c r="B70" t="s">
        <v>19</v>
      </c>
      <c r="C70" t="s">
        <v>56</v>
      </c>
      <c r="D70" t="s">
        <v>57</v>
      </c>
      <c r="E70">
        <v>4270.8694999999989</v>
      </c>
      <c r="F70">
        <v>82.820294414557765</v>
      </c>
      <c r="H70" s="2"/>
    </row>
    <row r="71" spans="1:8">
      <c r="A71">
        <v>2017</v>
      </c>
      <c r="B71" t="s">
        <v>19</v>
      </c>
      <c r="C71" t="s">
        <v>58</v>
      </c>
      <c r="D71" t="s">
        <v>59</v>
      </c>
      <c r="E71">
        <v>5429.6328000000012</v>
      </c>
      <c r="F71">
        <v>170.74839154301421</v>
      </c>
      <c r="H71" s="2"/>
    </row>
    <row r="72" spans="1:8">
      <c r="A72">
        <v>2017</v>
      </c>
      <c r="B72" t="s">
        <v>19</v>
      </c>
      <c r="C72" t="s">
        <v>60</v>
      </c>
      <c r="D72" t="s">
        <v>61</v>
      </c>
      <c r="E72">
        <v>37592.2961</v>
      </c>
      <c r="F72">
        <v>5162.9248439803741</v>
      </c>
      <c r="H72" s="2"/>
    </row>
    <row r="73" spans="1:8">
      <c r="A73">
        <v>2017</v>
      </c>
      <c r="B73" t="s">
        <v>19</v>
      </c>
      <c r="C73" t="s">
        <v>62</v>
      </c>
      <c r="D73" t="s">
        <v>63</v>
      </c>
      <c r="E73">
        <v>12839.063899999999</v>
      </c>
      <c r="F73">
        <v>1002.537146287277</v>
      </c>
      <c r="H73" s="2"/>
    </row>
    <row r="74" spans="1:8">
      <c r="A74">
        <v>2017</v>
      </c>
      <c r="B74" t="s">
        <v>19</v>
      </c>
      <c r="C74" t="s">
        <v>64</v>
      </c>
      <c r="D74" t="s">
        <v>65</v>
      </c>
      <c r="E74">
        <v>13801.1615</v>
      </c>
      <c r="F74">
        <v>699.33117759619483</v>
      </c>
      <c r="H74" s="2"/>
    </row>
    <row r="75" spans="1:8">
      <c r="A75">
        <v>2017</v>
      </c>
      <c r="B75" t="s">
        <v>19</v>
      </c>
      <c r="C75" t="s">
        <v>66</v>
      </c>
      <c r="D75" t="s">
        <v>67</v>
      </c>
      <c r="E75">
        <v>98555.280899999998</v>
      </c>
      <c r="F75">
        <v>5000.4604805507688</v>
      </c>
      <c r="H75" s="2"/>
    </row>
    <row r="76" spans="1:8">
      <c r="A76">
        <v>2017</v>
      </c>
      <c r="B76" t="s">
        <v>19</v>
      </c>
      <c r="C76" t="s">
        <v>68</v>
      </c>
      <c r="D76" t="s">
        <v>69</v>
      </c>
      <c r="E76">
        <v>186.54589999999999</v>
      </c>
      <c r="F76">
        <v>9.4680958296599496</v>
      </c>
      <c r="H76" s="2"/>
    </row>
    <row r="77" spans="1:8">
      <c r="A77">
        <v>2017</v>
      </c>
      <c r="B77" t="s">
        <v>19</v>
      </c>
      <c r="C77" t="s">
        <v>70</v>
      </c>
      <c r="D77" t="s">
        <v>71</v>
      </c>
      <c r="E77">
        <v>3247.2833000000001</v>
      </c>
      <c r="F77">
        <v>185.91549895018869</v>
      </c>
      <c r="H77" s="2"/>
    </row>
    <row r="78" spans="1:8">
      <c r="A78">
        <v>2017</v>
      </c>
      <c r="B78" t="s">
        <v>19</v>
      </c>
      <c r="C78" t="s">
        <v>72</v>
      </c>
      <c r="D78" t="s">
        <v>73</v>
      </c>
      <c r="E78">
        <v>7023.4158000000007</v>
      </c>
      <c r="F78">
        <v>284.5784205677171</v>
      </c>
      <c r="H78" s="2"/>
    </row>
    <row r="79" spans="1:8">
      <c r="A79">
        <v>2017</v>
      </c>
      <c r="B79" t="s">
        <v>19</v>
      </c>
      <c r="C79" t="s">
        <v>74</v>
      </c>
      <c r="D79" t="s">
        <v>75</v>
      </c>
      <c r="E79">
        <v>378.2106</v>
      </c>
      <c r="F79">
        <v>2.8606742653793171</v>
      </c>
    </row>
    <row r="80" spans="1:8">
      <c r="A80">
        <v>2017</v>
      </c>
      <c r="B80" t="s">
        <v>19</v>
      </c>
      <c r="C80" t="s">
        <v>76</v>
      </c>
      <c r="D80" t="s">
        <v>77</v>
      </c>
      <c r="E80">
        <v>0.35789999999999988</v>
      </c>
      <c r="F80">
        <v>6.197087526326168E-3</v>
      </c>
    </row>
    <row r="81" spans="1:6">
      <c r="A81">
        <v>2017</v>
      </c>
      <c r="B81" t="s">
        <v>19</v>
      </c>
      <c r="C81" t="s">
        <v>78</v>
      </c>
      <c r="D81" t="s">
        <v>79</v>
      </c>
      <c r="E81">
        <v>59.012700000000002</v>
      </c>
      <c r="F81">
        <v>1.5004164987727171</v>
      </c>
    </row>
    <row r="82" spans="1:6">
      <c r="A82">
        <v>2017</v>
      </c>
      <c r="B82" t="s">
        <v>19</v>
      </c>
      <c r="C82" t="s">
        <v>80</v>
      </c>
      <c r="D82" t="s">
        <v>81</v>
      </c>
      <c r="E82">
        <v>33515.800300000003</v>
      </c>
      <c r="F82">
        <v>238.05291424350779</v>
      </c>
    </row>
    <row r="83" spans="1:6">
      <c r="A83">
        <v>2017</v>
      </c>
      <c r="B83" t="s">
        <v>19</v>
      </c>
      <c r="C83" t="s">
        <v>82</v>
      </c>
      <c r="D83" t="s">
        <v>83</v>
      </c>
      <c r="E83">
        <v>8220.1708000000017</v>
      </c>
      <c r="F83">
        <v>58.993361970105177</v>
      </c>
    </row>
    <row r="84" spans="1:6">
      <c r="A84">
        <v>2017</v>
      </c>
      <c r="B84" t="s">
        <v>19</v>
      </c>
      <c r="C84" t="s">
        <v>84</v>
      </c>
      <c r="D84" t="s">
        <v>85</v>
      </c>
      <c r="E84">
        <v>365.45209999999992</v>
      </c>
      <c r="F84">
        <v>3.8106835754794401</v>
      </c>
    </row>
    <row r="85" spans="1:6">
      <c r="A85">
        <v>2017</v>
      </c>
      <c r="B85" t="s">
        <v>19</v>
      </c>
      <c r="C85" t="s">
        <v>86</v>
      </c>
      <c r="D85" t="s">
        <v>87</v>
      </c>
      <c r="E85">
        <v>614.23209999999995</v>
      </c>
      <c r="F85">
        <v>9.4692487105655818</v>
      </c>
    </row>
    <row r="86" spans="1:6">
      <c r="A86">
        <v>2017</v>
      </c>
      <c r="B86" t="s">
        <v>19</v>
      </c>
      <c r="C86" t="s">
        <v>88</v>
      </c>
      <c r="D86" t="s">
        <v>89</v>
      </c>
      <c r="E86">
        <v>999.67269999999996</v>
      </c>
      <c r="F86">
        <v>10.962397068653569</v>
      </c>
    </row>
    <row r="87" spans="1:6">
      <c r="A87">
        <v>2017</v>
      </c>
      <c r="B87" t="s">
        <v>19</v>
      </c>
      <c r="C87" t="s">
        <v>90</v>
      </c>
      <c r="D87" t="s">
        <v>91</v>
      </c>
      <c r="E87">
        <v>4.9726999999999997</v>
      </c>
      <c r="F87">
        <v>6.6698717684213038E-2</v>
      </c>
    </row>
    <row r="88" spans="1:6">
      <c r="A88">
        <v>2017</v>
      </c>
      <c r="B88" t="s">
        <v>19</v>
      </c>
      <c r="C88" t="s">
        <v>92</v>
      </c>
      <c r="D88" t="s">
        <v>93</v>
      </c>
      <c r="E88">
        <v>1384.3533</v>
      </c>
      <c r="F88">
        <v>10.552533092694031</v>
      </c>
    </row>
    <row r="89" spans="1:6">
      <c r="A89">
        <v>2017</v>
      </c>
      <c r="B89" t="s">
        <v>19</v>
      </c>
      <c r="C89" t="s">
        <v>94</v>
      </c>
      <c r="D89" t="s">
        <v>95</v>
      </c>
      <c r="E89">
        <v>271.74149999999997</v>
      </c>
      <c r="F89">
        <v>6.7458903244078607</v>
      </c>
    </row>
    <row r="90" spans="1:6">
      <c r="A90">
        <v>2017</v>
      </c>
      <c r="B90" t="s">
        <v>19</v>
      </c>
      <c r="C90" t="s">
        <v>96</v>
      </c>
      <c r="D90" t="s">
        <v>97</v>
      </c>
      <c r="E90">
        <v>104.0253</v>
      </c>
      <c r="F90">
        <v>4.0243460576861958</v>
      </c>
    </row>
    <row r="91" spans="1:6">
      <c r="A91">
        <v>2017</v>
      </c>
      <c r="B91" t="s">
        <v>19</v>
      </c>
      <c r="C91" t="s">
        <v>98</v>
      </c>
      <c r="D91" t="s">
        <v>99</v>
      </c>
      <c r="E91">
        <v>58.681600000000003</v>
      </c>
      <c r="F91">
        <v>2.1942994222504062</v>
      </c>
    </row>
    <row r="92" spans="1:6">
      <c r="A92">
        <v>2017</v>
      </c>
      <c r="B92" t="s">
        <v>19</v>
      </c>
      <c r="C92" t="s">
        <v>100</v>
      </c>
      <c r="D92" t="s">
        <v>101</v>
      </c>
      <c r="E92">
        <v>2191.2489999999998</v>
      </c>
      <c r="F92">
        <v>16.966178534608609</v>
      </c>
    </row>
    <row r="93" spans="1:6">
      <c r="A93">
        <v>2017</v>
      </c>
      <c r="B93" t="s">
        <v>19</v>
      </c>
      <c r="C93" t="s">
        <v>102</v>
      </c>
      <c r="D93" t="s">
        <v>103</v>
      </c>
      <c r="E93">
        <v>272.18249999999989</v>
      </c>
      <c r="F93">
        <v>0.77189095088585591</v>
      </c>
    </row>
    <row r="94" spans="1:6">
      <c r="A94">
        <v>2017</v>
      </c>
      <c r="B94" t="s">
        <v>19</v>
      </c>
      <c r="C94" t="s">
        <v>104</v>
      </c>
      <c r="D94" t="s">
        <v>105</v>
      </c>
      <c r="E94">
        <v>211.096</v>
      </c>
      <c r="F94">
        <v>2.6538234047349989</v>
      </c>
    </row>
    <row r="95" spans="1:6">
      <c r="A95">
        <v>2017</v>
      </c>
      <c r="B95" t="s">
        <v>19</v>
      </c>
      <c r="C95" t="s">
        <v>106</v>
      </c>
      <c r="D95" t="s">
        <v>107</v>
      </c>
      <c r="E95">
        <v>100.1345</v>
      </c>
      <c r="F95">
        <v>0.84923323223459202</v>
      </c>
    </row>
    <row r="96" spans="1:6">
      <c r="A96">
        <v>2017</v>
      </c>
      <c r="B96" t="s">
        <v>19</v>
      </c>
      <c r="C96" t="s">
        <v>108</v>
      </c>
      <c r="D96" t="s">
        <v>109</v>
      </c>
      <c r="E96">
        <v>3.2699999999999993E-2</v>
      </c>
      <c r="F96">
        <v>4.2918668908499861E-4</v>
      </c>
    </row>
    <row r="97" spans="1:6">
      <c r="A97">
        <v>2017</v>
      </c>
      <c r="B97" t="s">
        <v>19</v>
      </c>
      <c r="C97" t="s">
        <v>110</v>
      </c>
      <c r="D97" t="s">
        <v>111</v>
      </c>
      <c r="E97">
        <v>10.070600000000001</v>
      </c>
      <c r="F97">
        <v>5.7884354252799489E-2</v>
      </c>
    </row>
    <row r="98" spans="1:6">
      <c r="A98">
        <v>2017</v>
      </c>
      <c r="B98" t="s">
        <v>19</v>
      </c>
      <c r="C98" t="s">
        <v>112</v>
      </c>
      <c r="D98" t="s">
        <v>113</v>
      </c>
      <c r="E98">
        <v>57.1706</v>
      </c>
      <c r="F98">
        <v>0.90385351419880977</v>
      </c>
    </row>
    <row r="99" spans="1:6">
      <c r="A99">
        <v>2017</v>
      </c>
      <c r="B99" t="s">
        <v>19</v>
      </c>
      <c r="C99" t="s">
        <v>114</v>
      </c>
      <c r="D99" t="s">
        <v>115</v>
      </c>
      <c r="E99">
        <v>140.7936</v>
      </c>
      <c r="F99">
        <v>2.042458481505057</v>
      </c>
    </row>
    <row r="100" spans="1:6">
      <c r="A100">
        <v>2017</v>
      </c>
      <c r="B100" t="s">
        <v>19</v>
      </c>
      <c r="C100" t="s">
        <v>116</v>
      </c>
      <c r="D100" t="s">
        <v>117</v>
      </c>
      <c r="E100">
        <v>79.075099999999992</v>
      </c>
      <c r="F100">
        <v>0.92180685462437628</v>
      </c>
    </row>
    <row r="101" spans="1:6">
      <c r="A101">
        <v>2017</v>
      </c>
      <c r="B101" t="s">
        <v>19</v>
      </c>
      <c r="C101" t="s">
        <v>118</v>
      </c>
      <c r="D101" t="s">
        <v>119</v>
      </c>
      <c r="E101">
        <v>0</v>
      </c>
      <c r="F101">
        <v>0</v>
      </c>
    </row>
    <row r="102" spans="1:6">
      <c r="A102">
        <v>2018</v>
      </c>
      <c r="B102" t="s">
        <v>19</v>
      </c>
      <c r="C102" t="s">
        <v>20</v>
      </c>
      <c r="D102" t="s">
        <v>21</v>
      </c>
      <c r="E102">
        <v>7462.4442000000017</v>
      </c>
      <c r="F102">
        <v>49.04091338736454</v>
      </c>
    </row>
    <row r="103" spans="1:6">
      <c r="A103">
        <v>2018</v>
      </c>
      <c r="B103" t="s">
        <v>19</v>
      </c>
      <c r="C103" t="s">
        <v>22</v>
      </c>
      <c r="D103" t="s">
        <v>23</v>
      </c>
      <c r="E103">
        <v>55.676599999999993</v>
      </c>
      <c r="F103">
        <v>0.42127865519648072</v>
      </c>
    </row>
    <row r="104" spans="1:6">
      <c r="A104">
        <v>2018</v>
      </c>
      <c r="B104" t="s">
        <v>19</v>
      </c>
      <c r="C104" t="s">
        <v>24</v>
      </c>
      <c r="D104" t="s">
        <v>25</v>
      </c>
      <c r="E104">
        <v>134.40260000000009</v>
      </c>
      <c r="F104">
        <v>1.6533851561852131</v>
      </c>
    </row>
    <row r="105" spans="1:6">
      <c r="A105">
        <v>2018</v>
      </c>
      <c r="B105" t="s">
        <v>19</v>
      </c>
      <c r="C105" t="s">
        <v>26</v>
      </c>
      <c r="D105" t="s">
        <v>27</v>
      </c>
      <c r="E105">
        <v>0.29599999999999987</v>
      </c>
      <c r="F105">
        <v>2.618962136109165E-3</v>
      </c>
    </row>
    <row r="106" spans="1:6">
      <c r="A106">
        <v>2018</v>
      </c>
      <c r="B106" t="s">
        <v>19</v>
      </c>
      <c r="C106" t="s">
        <v>28</v>
      </c>
      <c r="D106" t="s">
        <v>29</v>
      </c>
      <c r="E106">
        <v>14378.46469999999</v>
      </c>
      <c r="F106">
        <v>150.0720106085675</v>
      </c>
    </row>
    <row r="107" spans="1:6">
      <c r="A107">
        <v>2018</v>
      </c>
      <c r="B107" t="s">
        <v>19</v>
      </c>
      <c r="C107" t="s">
        <v>30</v>
      </c>
      <c r="D107" t="s">
        <v>31</v>
      </c>
      <c r="E107">
        <v>662.29940000000022</v>
      </c>
      <c r="F107">
        <v>5.5843628598834938</v>
      </c>
    </row>
    <row r="108" spans="1:6">
      <c r="A108">
        <v>2018</v>
      </c>
      <c r="B108" t="s">
        <v>19</v>
      </c>
      <c r="C108" t="s">
        <v>32</v>
      </c>
      <c r="D108" t="s">
        <v>33</v>
      </c>
      <c r="E108">
        <v>9.5996999999999968</v>
      </c>
      <c r="F108">
        <v>9.3230173166195154E-2</v>
      </c>
    </row>
    <row r="109" spans="1:6">
      <c r="A109">
        <v>2018</v>
      </c>
      <c r="B109" t="s">
        <v>19</v>
      </c>
      <c r="C109" t="s">
        <v>34</v>
      </c>
      <c r="D109" t="s">
        <v>35</v>
      </c>
      <c r="E109">
        <v>3.3637999999999999</v>
      </c>
      <c r="F109">
        <v>5.4976687774693077E-2</v>
      </c>
    </row>
    <row r="110" spans="1:6">
      <c r="A110">
        <v>2018</v>
      </c>
      <c r="B110" t="s">
        <v>19</v>
      </c>
      <c r="C110" t="s">
        <v>36</v>
      </c>
      <c r="D110" t="s">
        <v>37</v>
      </c>
      <c r="E110">
        <v>8751.3489000000009</v>
      </c>
      <c r="F110">
        <v>80.691636996816513</v>
      </c>
    </row>
    <row r="111" spans="1:6">
      <c r="A111">
        <v>2018</v>
      </c>
      <c r="B111" t="s">
        <v>19</v>
      </c>
      <c r="C111" t="s">
        <v>38</v>
      </c>
      <c r="D111" t="s">
        <v>39</v>
      </c>
      <c r="E111">
        <v>4335.0659000000014</v>
      </c>
      <c r="F111">
        <v>200.14085440411031</v>
      </c>
    </row>
    <row r="112" spans="1:6">
      <c r="A112">
        <v>2018</v>
      </c>
      <c r="B112" t="s">
        <v>19</v>
      </c>
      <c r="C112" t="s">
        <v>40</v>
      </c>
      <c r="D112" t="s">
        <v>41</v>
      </c>
      <c r="E112">
        <v>333.49630000000002</v>
      </c>
      <c r="F112">
        <v>4.7937091129188332</v>
      </c>
    </row>
    <row r="113" spans="1:6">
      <c r="A113">
        <v>2018</v>
      </c>
      <c r="B113" t="s">
        <v>19</v>
      </c>
      <c r="C113" t="s">
        <v>42</v>
      </c>
      <c r="D113" t="s">
        <v>43</v>
      </c>
      <c r="E113">
        <v>1227.6086</v>
      </c>
      <c r="F113">
        <v>33.929469731359909</v>
      </c>
    </row>
    <row r="114" spans="1:6">
      <c r="A114">
        <v>2018</v>
      </c>
      <c r="B114" t="s">
        <v>19</v>
      </c>
      <c r="C114" t="s">
        <v>44</v>
      </c>
      <c r="D114" t="s">
        <v>45</v>
      </c>
      <c r="E114">
        <v>3464.2395999999999</v>
      </c>
      <c r="F114">
        <v>49.266864875110109</v>
      </c>
    </row>
    <row r="115" spans="1:6">
      <c r="A115">
        <v>2018</v>
      </c>
      <c r="B115" t="s">
        <v>19</v>
      </c>
      <c r="C115" t="s">
        <v>46</v>
      </c>
      <c r="D115" t="s">
        <v>47</v>
      </c>
      <c r="E115">
        <v>3846.5673000000002</v>
      </c>
      <c r="F115">
        <v>72.658496299787217</v>
      </c>
    </row>
    <row r="116" spans="1:6">
      <c r="A116">
        <v>2018</v>
      </c>
      <c r="B116" t="s">
        <v>19</v>
      </c>
      <c r="C116" t="s">
        <v>48</v>
      </c>
      <c r="D116" t="s">
        <v>49</v>
      </c>
      <c r="E116">
        <v>501.49680000000001</v>
      </c>
      <c r="F116">
        <v>10.28069768445908</v>
      </c>
    </row>
    <row r="117" spans="1:6">
      <c r="A117">
        <v>2018</v>
      </c>
      <c r="B117" t="s">
        <v>19</v>
      </c>
      <c r="C117" t="s">
        <v>50</v>
      </c>
      <c r="D117" t="s">
        <v>51</v>
      </c>
      <c r="E117">
        <v>6606.4034999999994</v>
      </c>
      <c r="F117">
        <v>256.58371183417381</v>
      </c>
    </row>
    <row r="118" spans="1:6">
      <c r="A118">
        <v>2018</v>
      </c>
      <c r="B118" t="s">
        <v>19</v>
      </c>
      <c r="C118" t="s">
        <v>52</v>
      </c>
      <c r="D118" t="s">
        <v>53</v>
      </c>
      <c r="E118">
        <v>2167.1676000000002</v>
      </c>
      <c r="F118">
        <v>35.377216240074091</v>
      </c>
    </row>
    <row r="119" spans="1:6">
      <c r="A119">
        <v>2018</v>
      </c>
      <c r="B119" t="s">
        <v>19</v>
      </c>
      <c r="C119" t="s">
        <v>54</v>
      </c>
      <c r="D119" t="s">
        <v>55</v>
      </c>
      <c r="E119">
        <v>3286.298000000002</v>
      </c>
      <c r="F119">
        <v>67.565570430436679</v>
      </c>
    </row>
    <row r="120" spans="1:6">
      <c r="A120">
        <v>2018</v>
      </c>
      <c r="B120" t="s">
        <v>19</v>
      </c>
      <c r="C120" t="s">
        <v>56</v>
      </c>
      <c r="D120" t="s">
        <v>57</v>
      </c>
      <c r="E120">
        <v>3836.2084</v>
      </c>
      <c r="F120">
        <v>60.022779745051658</v>
      </c>
    </row>
    <row r="121" spans="1:6">
      <c r="A121">
        <v>2018</v>
      </c>
      <c r="B121" t="s">
        <v>19</v>
      </c>
      <c r="C121" t="s">
        <v>58</v>
      </c>
      <c r="D121" t="s">
        <v>59</v>
      </c>
      <c r="E121">
        <v>6482.7263000000039</v>
      </c>
      <c r="F121">
        <v>216.94606802841449</v>
      </c>
    </row>
    <row r="122" spans="1:6">
      <c r="A122">
        <v>2018</v>
      </c>
      <c r="B122" t="s">
        <v>19</v>
      </c>
      <c r="C122" t="s">
        <v>60</v>
      </c>
      <c r="D122" t="s">
        <v>61</v>
      </c>
      <c r="E122">
        <v>42786.328500000003</v>
      </c>
      <c r="F122">
        <v>6493.1624363968449</v>
      </c>
    </row>
    <row r="123" spans="1:6">
      <c r="A123">
        <v>2018</v>
      </c>
      <c r="B123" t="s">
        <v>19</v>
      </c>
      <c r="C123" t="s">
        <v>62</v>
      </c>
      <c r="D123" t="s">
        <v>63</v>
      </c>
      <c r="E123">
        <v>14588.7047</v>
      </c>
      <c r="F123">
        <v>1120.7156893855899</v>
      </c>
    </row>
    <row r="124" spans="1:6">
      <c r="A124">
        <v>2018</v>
      </c>
      <c r="B124" t="s">
        <v>19</v>
      </c>
      <c r="C124" t="s">
        <v>64</v>
      </c>
      <c r="D124" t="s">
        <v>65</v>
      </c>
      <c r="E124">
        <v>16472.966700000001</v>
      </c>
      <c r="F124">
        <v>872.6214849339575</v>
      </c>
    </row>
    <row r="125" spans="1:6">
      <c r="A125">
        <v>2018</v>
      </c>
      <c r="B125" t="s">
        <v>19</v>
      </c>
      <c r="C125" t="s">
        <v>66</v>
      </c>
      <c r="D125" t="s">
        <v>67</v>
      </c>
      <c r="E125">
        <v>108046.5846</v>
      </c>
      <c r="F125">
        <v>6535.7467215554279</v>
      </c>
    </row>
    <row r="126" spans="1:6">
      <c r="A126">
        <v>2018</v>
      </c>
      <c r="B126" t="s">
        <v>19</v>
      </c>
      <c r="C126" t="s">
        <v>68</v>
      </c>
      <c r="D126" t="s">
        <v>69</v>
      </c>
      <c r="E126">
        <v>142.08269999999999</v>
      </c>
      <c r="F126">
        <v>8.4091514463908386</v>
      </c>
    </row>
    <row r="127" spans="1:6">
      <c r="A127">
        <v>2018</v>
      </c>
      <c r="B127" t="s">
        <v>19</v>
      </c>
      <c r="C127" t="s">
        <v>70</v>
      </c>
      <c r="D127" t="s">
        <v>71</v>
      </c>
      <c r="E127">
        <v>3450.293200000001</v>
      </c>
      <c r="F127">
        <v>222.89153272296369</v>
      </c>
    </row>
    <row r="128" spans="1:6">
      <c r="A128">
        <v>2018</v>
      </c>
      <c r="B128" t="s">
        <v>19</v>
      </c>
      <c r="C128" t="s">
        <v>72</v>
      </c>
      <c r="D128" t="s">
        <v>73</v>
      </c>
      <c r="E128">
        <v>7750.4883000000009</v>
      </c>
      <c r="F128">
        <v>421.24387783149558</v>
      </c>
    </row>
    <row r="129" spans="1:6">
      <c r="A129">
        <v>2018</v>
      </c>
      <c r="B129" t="s">
        <v>19</v>
      </c>
      <c r="C129" t="s">
        <v>74</v>
      </c>
      <c r="D129" t="s">
        <v>75</v>
      </c>
      <c r="E129">
        <v>449.59429999999992</v>
      </c>
      <c r="F129">
        <v>2.9319522651295271</v>
      </c>
    </row>
    <row r="130" spans="1:6">
      <c r="A130">
        <v>2018</v>
      </c>
      <c r="B130" t="s">
        <v>19</v>
      </c>
      <c r="C130" t="s">
        <v>76</v>
      </c>
      <c r="D130" t="s">
        <v>77</v>
      </c>
      <c r="E130">
        <v>0.15640000000000001</v>
      </c>
      <c r="F130">
        <v>3.615637927173961E-3</v>
      </c>
    </row>
    <row r="131" spans="1:6">
      <c r="A131">
        <v>2018</v>
      </c>
      <c r="B131" t="s">
        <v>19</v>
      </c>
      <c r="C131" t="s">
        <v>78</v>
      </c>
      <c r="D131" t="s">
        <v>79</v>
      </c>
      <c r="E131">
        <v>59.693800000000003</v>
      </c>
      <c r="F131">
        <v>1.2458555573117289</v>
      </c>
    </row>
    <row r="132" spans="1:6">
      <c r="A132">
        <v>2018</v>
      </c>
      <c r="B132" t="s">
        <v>19</v>
      </c>
      <c r="C132" t="s">
        <v>80</v>
      </c>
      <c r="D132" t="s">
        <v>81</v>
      </c>
      <c r="E132">
        <v>35637.156099999993</v>
      </c>
      <c r="F132">
        <v>171.93151528700301</v>
      </c>
    </row>
    <row r="133" spans="1:6">
      <c r="A133">
        <v>2018</v>
      </c>
      <c r="B133" t="s">
        <v>19</v>
      </c>
      <c r="C133" t="s">
        <v>82</v>
      </c>
      <c r="D133" t="s">
        <v>83</v>
      </c>
      <c r="E133">
        <v>8739.2434000000012</v>
      </c>
      <c r="F133">
        <v>80.377519307020407</v>
      </c>
    </row>
    <row r="134" spans="1:6">
      <c r="A134">
        <v>2018</v>
      </c>
      <c r="B134" t="s">
        <v>19</v>
      </c>
      <c r="C134" t="s">
        <v>84</v>
      </c>
      <c r="D134" t="s">
        <v>85</v>
      </c>
      <c r="E134">
        <v>294.75840000000011</v>
      </c>
      <c r="F134">
        <v>4.5332173667468751</v>
      </c>
    </row>
    <row r="135" spans="1:6">
      <c r="A135">
        <v>2018</v>
      </c>
      <c r="B135" t="s">
        <v>19</v>
      </c>
      <c r="C135" t="s">
        <v>86</v>
      </c>
      <c r="D135" t="s">
        <v>87</v>
      </c>
      <c r="E135">
        <v>2072.1464999999998</v>
      </c>
      <c r="F135">
        <v>30.116117052664752</v>
      </c>
    </row>
    <row r="136" spans="1:6">
      <c r="A136">
        <v>2018</v>
      </c>
      <c r="B136" t="s">
        <v>19</v>
      </c>
      <c r="C136" t="s">
        <v>88</v>
      </c>
      <c r="D136" t="s">
        <v>89</v>
      </c>
      <c r="E136">
        <v>957.63859999999988</v>
      </c>
      <c r="F136">
        <v>23.168365236963229</v>
      </c>
    </row>
    <row r="137" spans="1:6">
      <c r="A137">
        <v>2018</v>
      </c>
      <c r="B137" t="s">
        <v>19</v>
      </c>
      <c r="C137" t="s">
        <v>90</v>
      </c>
      <c r="D137" t="s">
        <v>91</v>
      </c>
      <c r="E137">
        <v>5.367</v>
      </c>
      <c r="F137">
        <v>6.4779009852750827E-2</v>
      </c>
    </row>
    <row r="138" spans="1:6">
      <c r="A138">
        <v>2018</v>
      </c>
      <c r="B138" t="s">
        <v>19</v>
      </c>
      <c r="C138" t="s">
        <v>92</v>
      </c>
      <c r="D138" t="s">
        <v>93</v>
      </c>
      <c r="E138">
        <v>1453.627</v>
      </c>
      <c r="F138">
        <v>11.68935959248925</v>
      </c>
    </row>
    <row r="139" spans="1:6">
      <c r="A139">
        <v>2018</v>
      </c>
      <c r="B139" t="s">
        <v>19</v>
      </c>
      <c r="C139" t="s">
        <v>94</v>
      </c>
      <c r="D139" t="s">
        <v>95</v>
      </c>
      <c r="E139">
        <v>216.7628</v>
      </c>
      <c r="F139">
        <v>6.8926960957992254</v>
      </c>
    </row>
    <row r="140" spans="1:6">
      <c r="A140">
        <v>2018</v>
      </c>
      <c r="B140" t="s">
        <v>19</v>
      </c>
      <c r="C140" t="s">
        <v>96</v>
      </c>
      <c r="D140" t="s">
        <v>97</v>
      </c>
      <c r="E140">
        <v>95.904699999999991</v>
      </c>
      <c r="F140">
        <v>2.5642338599236689</v>
      </c>
    </row>
    <row r="141" spans="1:6">
      <c r="A141">
        <v>2018</v>
      </c>
      <c r="B141" t="s">
        <v>19</v>
      </c>
      <c r="C141" t="s">
        <v>98</v>
      </c>
      <c r="D141" t="s">
        <v>99</v>
      </c>
      <c r="E141">
        <v>50.063000000000009</v>
      </c>
      <c r="F141">
        <v>1.6152874192822799</v>
      </c>
    </row>
    <row r="142" spans="1:6">
      <c r="A142">
        <v>2018</v>
      </c>
      <c r="B142" t="s">
        <v>19</v>
      </c>
      <c r="C142" t="s">
        <v>100</v>
      </c>
      <c r="D142" t="s">
        <v>101</v>
      </c>
      <c r="E142">
        <v>1360.6974</v>
      </c>
      <c r="F142">
        <v>11.258817934575299</v>
      </c>
    </row>
    <row r="143" spans="1:6">
      <c r="A143">
        <v>2018</v>
      </c>
      <c r="B143" t="s">
        <v>19</v>
      </c>
      <c r="C143" t="s">
        <v>102</v>
      </c>
      <c r="D143" t="s">
        <v>103</v>
      </c>
      <c r="E143">
        <v>286.83659999999998</v>
      </c>
      <c r="F143">
        <v>1.4478841384008989</v>
      </c>
    </row>
    <row r="144" spans="1:6">
      <c r="A144">
        <v>2018</v>
      </c>
      <c r="B144" t="s">
        <v>19</v>
      </c>
      <c r="C144" t="s">
        <v>104</v>
      </c>
      <c r="D144" t="s">
        <v>105</v>
      </c>
      <c r="E144">
        <v>185.11330000000001</v>
      </c>
      <c r="F144">
        <v>3.0320227508353099</v>
      </c>
    </row>
    <row r="145" spans="1:6">
      <c r="A145">
        <v>2018</v>
      </c>
      <c r="B145" t="s">
        <v>19</v>
      </c>
      <c r="C145" t="s">
        <v>106</v>
      </c>
      <c r="D145" t="s">
        <v>107</v>
      </c>
      <c r="E145">
        <v>84.107300000000009</v>
      </c>
      <c r="F145">
        <v>0.98274472709008553</v>
      </c>
    </row>
    <row r="146" spans="1:6">
      <c r="A146">
        <v>2018</v>
      </c>
      <c r="B146" t="s">
        <v>19</v>
      </c>
      <c r="C146" t="s">
        <v>108</v>
      </c>
      <c r="D146" t="s">
        <v>109</v>
      </c>
      <c r="E146">
        <v>9.4000000000000004E-3</v>
      </c>
      <c r="F146">
        <v>7.5737532439794792E-5</v>
      </c>
    </row>
    <row r="147" spans="1:6">
      <c r="A147">
        <v>2018</v>
      </c>
      <c r="B147" t="s">
        <v>19</v>
      </c>
      <c r="C147" t="s">
        <v>110</v>
      </c>
      <c r="D147" t="s">
        <v>111</v>
      </c>
      <c r="E147">
        <v>10.833</v>
      </c>
      <c r="F147">
        <v>5.2720650643980349E-2</v>
      </c>
    </row>
    <row r="148" spans="1:6">
      <c r="A148">
        <v>2018</v>
      </c>
      <c r="B148" t="s">
        <v>19</v>
      </c>
      <c r="C148" t="s">
        <v>112</v>
      </c>
      <c r="D148" t="s">
        <v>113</v>
      </c>
      <c r="E148">
        <v>60.408200000000001</v>
      </c>
      <c r="F148">
        <v>0.76392646155114041</v>
      </c>
    </row>
    <row r="149" spans="1:6">
      <c r="A149">
        <v>2018</v>
      </c>
      <c r="B149" t="s">
        <v>19</v>
      </c>
      <c r="C149" t="s">
        <v>114</v>
      </c>
      <c r="D149" t="s">
        <v>115</v>
      </c>
      <c r="E149">
        <v>147.91059999999999</v>
      </c>
      <c r="F149">
        <v>1.9601611355503941</v>
      </c>
    </row>
    <row r="150" spans="1:6">
      <c r="A150">
        <v>2018</v>
      </c>
      <c r="B150" t="s">
        <v>19</v>
      </c>
      <c r="C150" t="s">
        <v>116</v>
      </c>
      <c r="D150" t="s">
        <v>117</v>
      </c>
      <c r="E150">
        <v>83.727099999999993</v>
      </c>
      <c r="F150">
        <v>0.91589958600280852</v>
      </c>
    </row>
    <row r="151" spans="1:6">
      <c r="A151">
        <v>2018</v>
      </c>
      <c r="B151" t="s">
        <v>19</v>
      </c>
      <c r="C151" t="s">
        <v>118</v>
      </c>
      <c r="D151" t="s">
        <v>119</v>
      </c>
      <c r="E151">
        <v>0</v>
      </c>
      <c r="F151">
        <v>0</v>
      </c>
    </row>
    <row r="152" spans="1:6">
      <c r="A152">
        <v>2019</v>
      </c>
      <c r="B152" t="s">
        <v>19</v>
      </c>
      <c r="C152" t="s">
        <v>20</v>
      </c>
      <c r="D152" t="s">
        <v>21</v>
      </c>
      <c r="E152">
        <v>8054.4699000000019</v>
      </c>
      <c r="F152">
        <v>66.672313397854509</v>
      </c>
    </row>
    <row r="153" spans="1:6">
      <c r="A153">
        <v>2019</v>
      </c>
      <c r="B153" t="s">
        <v>19</v>
      </c>
      <c r="C153" t="s">
        <v>22</v>
      </c>
      <c r="D153" t="s">
        <v>23</v>
      </c>
      <c r="E153">
        <v>67.461200000000005</v>
      </c>
      <c r="F153">
        <v>0.2957750045302841</v>
      </c>
    </row>
    <row r="154" spans="1:6">
      <c r="A154">
        <v>2019</v>
      </c>
      <c r="B154" t="s">
        <v>19</v>
      </c>
      <c r="C154" t="s">
        <v>24</v>
      </c>
      <c r="D154" t="s">
        <v>25</v>
      </c>
      <c r="E154">
        <v>153.9132000000001</v>
      </c>
      <c r="F154">
        <v>2.6659009044119268</v>
      </c>
    </row>
    <row r="155" spans="1:6">
      <c r="A155">
        <v>2019</v>
      </c>
      <c r="B155" t="s">
        <v>19</v>
      </c>
      <c r="C155" t="s">
        <v>26</v>
      </c>
      <c r="D155" t="s">
        <v>27</v>
      </c>
      <c r="E155">
        <v>0.65749999999999931</v>
      </c>
      <c r="F155">
        <v>7.6316181253227918E-3</v>
      </c>
    </row>
    <row r="156" spans="1:6">
      <c r="A156">
        <v>2019</v>
      </c>
      <c r="B156" t="s">
        <v>19</v>
      </c>
      <c r="C156" t="s">
        <v>28</v>
      </c>
      <c r="D156" t="s">
        <v>29</v>
      </c>
      <c r="E156">
        <v>12372.656199999999</v>
      </c>
      <c r="F156">
        <v>88.868522153466174</v>
      </c>
    </row>
    <row r="157" spans="1:6">
      <c r="A157">
        <v>2019</v>
      </c>
      <c r="B157" t="s">
        <v>19</v>
      </c>
      <c r="C157" t="s">
        <v>30</v>
      </c>
      <c r="D157" t="s">
        <v>31</v>
      </c>
      <c r="E157">
        <v>621.50909999999999</v>
      </c>
      <c r="F157">
        <v>6.9410191695281309</v>
      </c>
    </row>
    <row r="158" spans="1:6">
      <c r="A158">
        <v>2019</v>
      </c>
      <c r="B158" t="s">
        <v>19</v>
      </c>
      <c r="C158" t="s">
        <v>32</v>
      </c>
      <c r="D158" t="s">
        <v>33</v>
      </c>
      <c r="E158">
        <v>47.382300000000001</v>
      </c>
      <c r="F158">
        <v>0.39735703526248739</v>
      </c>
    </row>
    <row r="159" spans="1:6">
      <c r="A159">
        <v>2019</v>
      </c>
      <c r="B159" t="s">
        <v>19</v>
      </c>
      <c r="C159" t="s">
        <v>34</v>
      </c>
      <c r="D159" t="s">
        <v>35</v>
      </c>
      <c r="E159">
        <v>4.0127999999999986</v>
      </c>
      <c r="F159">
        <v>7.407280855186163E-2</v>
      </c>
    </row>
    <row r="160" spans="1:6">
      <c r="A160">
        <v>2019</v>
      </c>
      <c r="B160" t="s">
        <v>19</v>
      </c>
      <c r="C160" t="s">
        <v>36</v>
      </c>
      <c r="D160" t="s">
        <v>37</v>
      </c>
      <c r="E160">
        <v>10182.2219</v>
      </c>
      <c r="F160">
        <v>117.8255841446997</v>
      </c>
    </row>
    <row r="161" spans="1:6">
      <c r="A161">
        <v>2019</v>
      </c>
      <c r="B161" t="s">
        <v>19</v>
      </c>
      <c r="C161" t="s">
        <v>38</v>
      </c>
      <c r="D161" t="s">
        <v>39</v>
      </c>
      <c r="E161">
        <v>4291.9117999999999</v>
      </c>
      <c r="F161">
        <v>239.28348921301699</v>
      </c>
    </row>
    <row r="162" spans="1:6">
      <c r="A162">
        <v>2019</v>
      </c>
      <c r="B162" t="s">
        <v>19</v>
      </c>
      <c r="C162" t="s">
        <v>40</v>
      </c>
      <c r="D162" t="s">
        <v>41</v>
      </c>
      <c r="E162">
        <v>354.96800000000002</v>
      </c>
      <c r="F162">
        <v>5.9404062459757068</v>
      </c>
    </row>
    <row r="163" spans="1:6">
      <c r="A163">
        <v>2019</v>
      </c>
      <c r="B163" t="s">
        <v>19</v>
      </c>
      <c r="C163" t="s">
        <v>42</v>
      </c>
      <c r="D163" t="s">
        <v>43</v>
      </c>
      <c r="E163">
        <v>1252.3681999999999</v>
      </c>
      <c r="F163">
        <v>29.047427006463149</v>
      </c>
    </row>
    <row r="164" spans="1:6">
      <c r="A164">
        <v>2019</v>
      </c>
      <c r="B164" t="s">
        <v>19</v>
      </c>
      <c r="C164" t="s">
        <v>44</v>
      </c>
      <c r="D164" t="s">
        <v>45</v>
      </c>
      <c r="E164">
        <v>965.93619999999999</v>
      </c>
      <c r="F164">
        <v>9.4769608941001309</v>
      </c>
    </row>
    <row r="165" spans="1:6">
      <c r="A165">
        <v>2019</v>
      </c>
      <c r="B165" t="s">
        <v>19</v>
      </c>
      <c r="C165" t="s">
        <v>46</v>
      </c>
      <c r="D165" t="s">
        <v>47</v>
      </c>
      <c r="E165">
        <v>3532.8669</v>
      </c>
      <c r="F165">
        <v>84.629930592462955</v>
      </c>
    </row>
    <row r="166" spans="1:6">
      <c r="A166">
        <v>2019</v>
      </c>
      <c r="B166" t="s">
        <v>19</v>
      </c>
      <c r="C166" t="s">
        <v>48</v>
      </c>
      <c r="D166" t="s">
        <v>49</v>
      </c>
      <c r="E166">
        <v>422.54809999999998</v>
      </c>
      <c r="F166">
        <v>9.0849008654350261</v>
      </c>
    </row>
    <row r="167" spans="1:6">
      <c r="A167">
        <v>2019</v>
      </c>
      <c r="B167" t="s">
        <v>19</v>
      </c>
      <c r="C167" t="s">
        <v>50</v>
      </c>
      <c r="D167" t="s">
        <v>51</v>
      </c>
      <c r="E167">
        <v>6816.3363999999992</v>
      </c>
      <c r="F167">
        <v>258.82746807762311</v>
      </c>
    </row>
    <row r="168" spans="1:6">
      <c r="A168">
        <v>2019</v>
      </c>
      <c r="B168" t="s">
        <v>19</v>
      </c>
      <c r="C168" t="s">
        <v>52</v>
      </c>
      <c r="D168" t="s">
        <v>53</v>
      </c>
      <c r="E168">
        <v>2489.9168</v>
      </c>
      <c r="F168">
        <v>45.319810646596132</v>
      </c>
    </row>
    <row r="169" spans="1:6">
      <c r="A169">
        <v>2019</v>
      </c>
      <c r="B169" t="s">
        <v>19</v>
      </c>
      <c r="C169" t="s">
        <v>54</v>
      </c>
      <c r="D169" t="s">
        <v>55</v>
      </c>
      <c r="E169">
        <v>3440.1352000000011</v>
      </c>
      <c r="F169">
        <v>71.030825590421813</v>
      </c>
    </row>
    <row r="170" spans="1:6">
      <c r="A170">
        <v>2019</v>
      </c>
      <c r="B170" t="s">
        <v>19</v>
      </c>
      <c r="C170" t="s">
        <v>56</v>
      </c>
      <c r="D170" t="s">
        <v>57</v>
      </c>
      <c r="E170">
        <v>4778.0969999999979</v>
      </c>
      <c r="F170">
        <v>119.9259756926936</v>
      </c>
    </row>
    <row r="171" spans="1:6">
      <c r="A171">
        <v>2019</v>
      </c>
      <c r="B171" t="s">
        <v>19</v>
      </c>
      <c r="C171" t="s">
        <v>58</v>
      </c>
      <c r="D171" t="s">
        <v>59</v>
      </c>
      <c r="E171">
        <v>5985.7545000000009</v>
      </c>
      <c r="F171">
        <v>208.06908800520651</v>
      </c>
    </row>
    <row r="172" spans="1:6">
      <c r="A172">
        <v>2019</v>
      </c>
      <c r="B172" t="s">
        <v>19</v>
      </c>
      <c r="C172" t="s">
        <v>60</v>
      </c>
      <c r="D172" t="s">
        <v>61</v>
      </c>
      <c r="E172">
        <v>42497.410199999998</v>
      </c>
      <c r="F172">
        <v>6126.2274041189348</v>
      </c>
    </row>
    <row r="173" spans="1:6">
      <c r="A173">
        <v>2019</v>
      </c>
      <c r="B173" t="s">
        <v>19</v>
      </c>
      <c r="C173" t="s">
        <v>62</v>
      </c>
      <c r="D173" t="s">
        <v>63</v>
      </c>
      <c r="E173">
        <v>18610.6597</v>
      </c>
      <c r="F173">
        <v>1552.3183574041871</v>
      </c>
    </row>
    <row r="174" spans="1:6">
      <c r="A174">
        <v>2019</v>
      </c>
      <c r="B174" t="s">
        <v>19</v>
      </c>
      <c r="C174" t="s">
        <v>64</v>
      </c>
      <c r="D174" t="s">
        <v>65</v>
      </c>
      <c r="E174">
        <v>15609.0741</v>
      </c>
      <c r="F174">
        <v>849.22806529833463</v>
      </c>
    </row>
    <row r="175" spans="1:6">
      <c r="A175">
        <v>2019</v>
      </c>
      <c r="B175" t="s">
        <v>19</v>
      </c>
      <c r="C175" t="s">
        <v>66</v>
      </c>
      <c r="D175" t="s">
        <v>67</v>
      </c>
      <c r="E175">
        <v>111038.8388</v>
      </c>
      <c r="F175">
        <v>6332.1593125709614</v>
      </c>
    </row>
    <row r="176" spans="1:6">
      <c r="A176">
        <v>2019</v>
      </c>
      <c r="B176" t="s">
        <v>19</v>
      </c>
      <c r="C176" t="s">
        <v>68</v>
      </c>
      <c r="D176" t="s">
        <v>69</v>
      </c>
      <c r="E176">
        <v>386.91559999999998</v>
      </c>
      <c r="F176">
        <v>20.098451638958139</v>
      </c>
    </row>
    <row r="177" spans="1:6">
      <c r="A177">
        <v>2019</v>
      </c>
      <c r="B177" t="s">
        <v>19</v>
      </c>
      <c r="C177" t="s">
        <v>70</v>
      </c>
      <c r="D177" t="s">
        <v>71</v>
      </c>
      <c r="E177">
        <v>3403.2896999999998</v>
      </c>
      <c r="F177">
        <v>212.1957740107793</v>
      </c>
    </row>
    <row r="178" spans="1:6">
      <c r="A178">
        <v>2019</v>
      </c>
      <c r="B178" t="s">
        <v>19</v>
      </c>
      <c r="C178" t="s">
        <v>72</v>
      </c>
      <c r="D178" t="s">
        <v>73</v>
      </c>
      <c r="E178">
        <v>10154.566199999999</v>
      </c>
      <c r="F178">
        <v>444.09338082417202</v>
      </c>
    </row>
    <row r="179" spans="1:6">
      <c r="A179">
        <v>2019</v>
      </c>
      <c r="B179" t="s">
        <v>19</v>
      </c>
      <c r="C179" t="s">
        <v>74</v>
      </c>
      <c r="D179" t="s">
        <v>75</v>
      </c>
      <c r="E179">
        <v>112.2432</v>
      </c>
      <c r="F179">
        <v>0.86246798689967052</v>
      </c>
    </row>
    <row r="180" spans="1:6">
      <c r="A180">
        <v>2019</v>
      </c>
      <c r="B180" t="s">
        <v>19</v>
      </c>
      <c r="C180" t="s">
        <v>76</v>
      </c>
      <c r="D180" t="s">
        <v>77</v>
      </c>
      <c r="E180">
        <v>0.15060000000000001</v>
      </c>
      <c r="F180">
        <v>2.7178640001492851E-3</v>
      </c>
    </row>
    <row r="181" spans="1:6">
      <c r="A181">
        <v>2019</v>
      </c>
      <c r="B181" t="s">
        <v>19</v>
      </c>
      <c r="C181" t="s">
        <v>78</v>
      </c>
      <c r="D181" t="s">
        <v>79</v>
      </c>
      <c r="E181">
        <v>45.676200000000001</v>
      </c>
      <c r="F181">
        <v>1.1977916522340859</v>
      </c>
    </row>
    <row r="182" spans="1:6">
      <c r="A182">
        <v>2019</v>
      </c>
      <c r="B182" t="s">
        <v>19</v>
      </c>
      <c r="C182" t="s">
        <v>80</v>
      </c>
      <c r="D182" t="s">
        <v>81</v>
      </c>
      <c r="E182">
        <v>39839.411699999997</v>
      </c>
      <c r="F182">
        <v>299.26511868283882</v>
      </c>
    </row>
    <row r="183" spans="1:6">
      <c r="A183">
        <v>2019</v>
      </c>
      <c r="B183" t="s">
        <v>19</v>
      </c>
      <c r="C183" t="s">
        <v>82</v>
      </c>
      <c r="D183" t="s">
        <v>83</v>
      </c>
      <c r="E183">
        <v>10126.3357</v>
      </c>
      <c r="F183">
        <v>83.859557526422364</v>
      </c>
    </row>
    <row r="184" spans="1:6">
      <c r="A184">
        <v>2019</v>
      </c>
      <c r="B184" t="s">
        <v>19</v>
      </c>
      <c r="C184" t="s">
        <v>84</v>
      </c>
      <c r="D184" t="s">
        <v>85</v>
      </c>
      <c r="E184">
        <v>387.17790000000002</v>
      </c>
      <c r="F184">
        <v>5.204745467908773</v>
      </c>
    </row>
    <row r="185" spans="1:6">
      <c r="A185">
        <v>2019</v>
      </c>
      <c r="B185" t="s">
        <v>19</v>
      </c>
      <c r="C185" t="s">
        <v>86</v>
      </c>
      <c r="D185" t="s">
        <v>87</v>
      </c>
      <c r="E185">
        <v>1883.6777</v>
      </c>
      <c r="F185">
        <v>36.078083066109727</v>
      </c>
    </row>
    <row r="186" spans="1:6">
      <c r="A186">
        <v>2019</v>
      </c>
      <c r="B186" t="s">
        <v>19</v>
      </c>
      <c r="C186" t="s">
        <v>88</v>
      </c>
      <c r="D186" t="s">
        <v>89</v>
      </c>
      <c r="E186">
        <v>1109.4137000000001</v>
      </c>
      <c r="F186">
        <v>13.308419292869729</v>
      </c>
    </row>
    <row r="187" spans="1:6">
      <c r="A187">
        <v>2019</v>
      </c>
      <c r="B187" t="s">
        <v>19</v>
      </c>
      <c r="C187" t="s">
        <v>90</v>
      </c>
      <c r="D187" t="s">
        <v>91</v>
      </c>
      <c r="E187">
        <v>5.6071999999999997</v>
      </c>
      <c r="F187">
        <v>7.5382595019034812E-2</v>
      </c>
    </row>
    <row r="188" spans="1:6">
      <c r="A188">
        <v>2019</v>
      </c>
      <c r="B188" t="s">
        <v>19</v>
      </c>
      <c r="C188" t="s">
        <v>92</v>
      </c>
      <c r="D188" t="s">
        <v>93</v>
      </c>
      <c r="E188">
        <v>1552.0174999999999</v>
      </c>
      <c r="F188">
        <v>12.080311088292641</v>
      </c>
    </row>
    <row r="189" spans="1:6">
      <c r="A189">
        <v>2019</v>
      </c>
      <c r="B189" t="s">
        <v>19</v>
      </c>
      <c r="C189" t="s">
        <v>94</v>
      </c>
      <c r="D189" t="s">
        <v>95</v>
      </c>
      <c r="E189">
        <v>219.40049999999999</v>
      </c>
      <c r="F189">
        <v>5.50631518277092</v>
      </c>
    </row>
    <row r="190" spans="1:6">
      <c r="A190">
        <v>2019</v>
      </c>
      <c r="B190" t="s">
        <v>19</v>
      </c>
      <c r="C190" t="s">
        <v>96</v>
      </c>
      <c r="D190" t="s">
        <v>97</v>
      </c>
      <c r="E190">
        <v>104.9378</v>
      </c>
      <c r="F190">
        <v>4.2083499048298041</v>
      </c>
    </row>
    <row r="191" spans="1:6">
      <c r="A191">
        <v>2019</v>
      </c>
      <c r="B191" t="s">
        <v>19</v>
      </c>
      <c r="C191" t="s">
        <v>98</v>
      </c>
      <c r="D191" t="s">
        <v>99</v>
      </c>
      <c r="E191">
        <v>55.487399999999987</v>
      </c>
      <c r="F191">
        <v>2.08111698722574</v>
      </c>
    </row>
    <row r="192" spans="1:6">
      <c r="A192">
        <v>2019</v>
      </c>
      <c r="B192" t="s">
        <v>19</v>
      </c>
      <c r="C192" t="s">
        <v>100</v>
      </c>
      <c r="D192" t="s">
        <v>101</v>
      </c>
      <c r="E192">
        <v>1614.6348</v>
      </c>
      <c r="F192">
        <v>13.397973398557021</v>
      </c>
    </row>
    <row r="193" spans="1:6">
      <c r="A193">
        <v>2019</v>
      </c>
      <c r="B193" t="s">
        <v>19</v>
      </c>
      <c r="C193" t="s">
        <v>102</v>
      </c>
      <c r="D193" t="s">
        <v>103</v>
      </c>
      <c r="E193">
        <v>304.33139999999997</v>
      </c>
      <c r="F193">
        <v>0.91909698095487213</v>
      </c>
    </row>
    <row r="194" spans="1:6">
      <c r="A194">
        <v>2019</v>
      </c>
      <c r="B194" t="s">
        <v>19</v>
      </c>
      <c r="C194" t="s">
        <v>104</v>
      </c>
      <c r="D194" t="s">
        <v>105</v>
      </c>
      <c r="E194">
        <v>107.9816</v>
      </c>
      <c r="F194">
        <v>1.354744133230591</v>
      </c>
    </row>
    <row r="195" spans="1:6">
      <c r="A195">
        <v>2019</v>
      </c>
      <c r="B195" t="s">
        <v>19</v>
      </c>
      <c r="C195" t="s">
        <v>106</v>
      </c>
      <c r="D195" t="s">
        <v>107</v>
      </c>
      <c r="E195">
        <v>105.8822</v>
      </c>
      <c r="F195">
        <v>0.93725270929106208</v>
      </c>
    </row>
    <row r="196" spans="1:6">
      <c r="A196">
        <v>2019</v>
      </c>
      <c r="B196" t="s">
        <v>19</v>
      </c>
      <c r="C196" t="s">
        <v>108</v>
      </c>
      <c r="D196" t="s">
        <v>109</v>
      </c>
      <c r="E196">
        <v>1.2500000000000001E-2</v>
      </c>
      <c r="F196">
        <v>1.7670557897156691E-4</v>
      </c>
    </row>
    <row r="197" spans="1:6">
      <c r="A197">
        <v>2019</v>
      </c>
      <c r="B197" t="s">
        <v>19</v>
      </c>
      <c r="C197" t="s">
        <v>110</v>
      </c>
      <c r="D197" t="s">
        <v>111</v>
      </c>
      <c r="E197">
        <v>12.242699999999999</v>
      </c>
      <c r="F197">
        <v>7.0272370531832842E-2</v>
      </c>
    </row>
    <row r="198" spans="1:6">
      <c r="A198">
        <v>2019</v>
      </c>
      <c r="B198" t="s">
        <v>19</v>
      </c>
      <c r="C198" t="s">
        <v>112</v>
      </c>
      <c r="D198" t="s">
        <v>113</v>
      </c>
      <c r="E198">
        <v>65.474699999999999</v>
      </c>
      <c r="F198">
        <v>1.092368935694993</v>
      </c>
    </row>
    <row r="199" spans="1:6">
      <c r="A199">
        <v>2019</v>
      </c>
      <c r="B199" t="s">
        <v>19</v>
      </c>
      <c r="C199" t="s">
        <v>114</v>
      </c>
      <c r="D199" t="s">
        <v>115</v>
      </c>
      <c r="E199">
        <v>161.55779999999999</v>
      </c>
      <c r="F199">
        <v>2.3684542636489931</v>
      </c>
    </row>
    <row r="200" spans="1:6">
      <c r="A200">
        <v>2019</v>
      </c>
      <c r="B200" t="s">
        <v>19</v>
      </c>
      <c r="C200" t="s">
        <v>116</v>
      </c>
      <c r="D200" t="s">
        <v>117</v>
      </c>
      <c r="E200">
        <v>90.848500000000001</v>
      </c>
      <c r="F200">
        <v>1.09292078682719</v>
      </c>
    </row>
    <row r="201" spans="1:6">
      <c r="A201">
        <v>2019</v>
      </c>
      <c r="B201" t="s">
        <v>19</v>
      </c>
      <c r="C201" t="s">
        <v>118</v>
      </c>
      <c r="D201" t="s">
        <v>119</v>
      </c>
      <c r="E201">
        <v>0</v>
      </c>
      <c r="F201">
        <v>0</v>
      </c>
    </row>
    <row r="202" spans="1:6">
      <c r="A202">
        <v>2020</v>
      </c>
      <c r="B202" t="s">
        <v>19</v>
      </c>
      <c r="C202" t="s">
        <v>20</v>
      </c>
      <c r="D202" t="s">
        <v>21</v>
      </c>
      <c r="E202">
        <v>7347.1040000000048</v>
      </c>
      <c r="F202">
        <v>62.106545996818838</v>
      </c>
    </row>
    <row r="203" spans="1:6">
      <c r="A203">
        <v>2020</v>
      </c>
      <c r="B203" t="s">
        <v>19</v>
      </c>
      <c r="C203" t="s">
        <v>22</v>
      </c>
      <c r="D203" t="s">
        <v>23</v>
      </c>
      <c r="E203">
        <v>43.947200000000002</v>
      </c>
      <c r="F203">
        <v>0.17143174260940439</v>
      </c>
    </row>
    <row r="204" spans="1:6">
      <c r="A204">
        <v>2020</v>
      </c>
      <c r="B204" t="s">
        <v>19</v>
      </c>
      <c r="C204" t="s">
        <v>24</v>
      </c>
      <c r="D204" t="s">
        <v>25</v>
      </c>
      <c r="E204">
        <v>136.5669</v>
      </c>
      <c r="F204">
        <v>2.473356047094085</v>
      </c>
    </row>
    <row r="205" spans="1:6">
      <c r="A205">
        <v>2020</v>
      </c>
      <c r="B205" t="s">
        <v>19</v>
      </c>
      <c r="C205" t="s">
        <v>26</v>
      </c>
      <c r="D205" t="s">
        <v>27</v>
      </c>
      <c r="E205">
        <v>0.2651</v>
      </c>
      <c r="F205">
        <v>3.5527141770202212E-3</v>
      </c>
    </row>
    <row r="206" spans="1:6">
      <c r="A206">
        <v>2020</v>
      </c>
      <c r="B206" t="s">
        <v>19</v>
      </c>
      <c r="C206" t="s">
        <v>28</v>
      </c>
      <c r="D206" t="s">
        <v>29</v>
      </c>
      <c r="E206">
        <v>8029.011300000001</v>
      </c>
      <c r="F206">
        <v>70.70681860202437</v>
      </c>
    </row>
    <row r="207" spans="1:6">
      <c r="A207">
        <v>2020</v>
      </c>
      <c r="B207" t="s">
        <v>19</v>
      </c>
      <c r="C207" t="s">
        <v>30</v>
      </c>
      <c r="D207" t="s">
        <v>31</v>
      </c>
      <c r="E207">
        <v>444.46469999999988</v>
      </c>
      <c r="F207">
        <v>4.8648430411206061</v>
      </c>
    </row>
    <row r="208" spans="1:6">
      <c r="A208">
        <v>2020</v>
      </c>
      <c r="B208" t="s">
        <v>19</v>
      </c>
      <c r="C208" t="s">
        <v>32</v>
      </c>
      <c r="D208" t="s">
        <v>33</v>
      </c>
      <c r="E208">
        <v>193.3306</v>
      </c>
      <c r="F208">
        <v>1.7184737598180659</v>
      </c>
    </row>
    <row r="209" spans="1:6">
      <c r="A209">
        <v>2020</v>
      </c>
      <c r="B209" t="s">
        <v>19</v>
      </c>
      <c r="C209" t="s">
        <v>34</v>
      </c>
      <c r="D209" t="s">
        <v>35</v>
      </c>
      <c r="E209">
        <v>5.2256999999999998</v>
      </c>
      <c r="F209">
        <v>0.1047435867425202</v>
      </c>
    </row>
    <row r="210" spans="1:6">
      <c r="A210">
        <v>2020</v>
      </c>
      <c r="B210" t="s">
        <v>19</v>
      </c>
      <c r="C210" t="s">
        <v>36</v>
      </c>
      <c r="D210" t="s">
        <v>37</v>
      </c>
      <c r="E210">
        <v>11584.0101</v>
      </c>
      <c r="F210">
        <v>140.7640295304393</v>
      </c>
    </row>
    <row r="211" spans="1:6">
      <c r="A211">
        <v>2020</v>
      </c>
      <c r="B211" t="s">
        <v>19</v>
      </c>
      <c r="C211" t="s">
        <v>38</v>
      </c>
      <c r="D211" t="s">
        <v>39</v>
      </c>
      <c r="E211">
        <v>3650.4049</v>
      </c>
      <c r="F211">
        <v>249.43862165097511</v>
      </c>
    </row>
    <row r="212" spans="1:6">
      <c r="A212">
        <v>2020</v>
      </c>
      <c r="B212" t="s">
        <v>19</v>
      </c>
      <c r="C212" t="s">
        <v>40</v>
      </c>
      <c r="D212" t="s">
        <v>41</v>
      </c>
      <c r="E212">
        <v>325.56009999999998</v>
      </c>
      <c r="F212">
        <v>6.0233503525921401</v>
      </c>
    </row>
    <row r="213" spans="1:6">
      <c r="A213">
        <v>2020</v>
      </c>
      <c r="B213" t="s">
        <v>19</v>
      </c>
      <c r="C213" t="s">
        <v>42</v>
      </c>
      <c r="D213" t="s">
        <v>43</v>
      </c>
      <c r="E213">
        <v>1178.7917</v>
      </c>
      <c r="F213">
        <v>29.330783165221469</v>
      </c>
    </row>
    <row r="214" spans="1:6">
      <c r="A214">
        <v>2020</v>
      </c>
      <c r="B214" t="s">
        <v>19</v>
      </c>
      <c r="C214" t="s">
        <v>44</v>
      </c>
      <c r="D214" t="s">
        <v>45</v>
      </c>
      <c r="E214">
        <v>1088.8206</v>
      </c>
      <c r="F214">
        <v>11.29041780081268</v>
      </c>
    </row>
    <row r="215" spans="1:6">
      <c r="A215">
        <v>2020</v>
      </c>
      <c r="B215" t="s">
        <v>19</v>
      </c>
      <c r="C215" t="s">
        <v>46</v>
      </c>
      <c r="D215" t="s">
        <v>47</v>
      </c>
      <c r="E215">
        <v>3562.9558999999999</v>
      </c>
      <c r="F215">
        <v>93.969790299152848</v>
      </c>
    </row>
    <row r="216" spans="1:6">
      <c r="A216">
        <v>2020</v>
      </c>
      <c r="B216" t="s">
        <v>19</v>
      </c>
      <c r="C216" t="s">
        <v>48</v>
      </c>
      <c r="D216" t="s">
        <v>49</v>
      </c>
      <c r="E216">
        <v>428.54289999999997</v>
      </c>
      <c r="F216">
        <v>10.260718257569</v>
      </c>
    </row>
    <row r="217" spans="1:6">
      <c r="A217">
        <v>2020</v>
      </c>
      <c r="B217" t="s">
        <v>19</v>
      </c>
      <c r="C217" t="s">
        <v>50</v>
      </c>
      <c r="D217" t="s">
        <v>51</v>
      </c>
      <c r="E217">
        <v>6328.9738000000016</v>
      </c>
      <c r="F217">
        <v>274.06137341394708</v>
      </c>
    </row>
    <row r="218" spans="1:6">
      <c r="A218">
        <v>2020</v>
      </c>
      <c r="B218" t="s">
        <v>19</v>
      </c>
      <c r="C218" t="s">
        <v>52</v>
      </c>
      <c r="D218" t="s">
        <v>53</v>
      </c>
      <c r="E218">
        <v>2348.1511</v>
      </c>
      <c r="F218">
        <v>47.640758479475792</v>
      </c>
    </row>
    <row r="219" spans="1:6">
      <c r="A219">
        <v>2020</v>
      </c>
      <c r="B219" t="s">
        <v>19</v>
      </c>
      <c r="C219" t="s">
        <v>54</v>
      </c>
      <c r="D219" t="s">
        <v>55</v>
      </c>
      <c r="E219">
        <v>2152.9863999999998</v>
      </c>
      <c r="F219">
        <v>47.940976660502443</v>
      </c>
    </row>
    <row r="220" spans="1:6">
      <c r="A220">
        <v>2020</v>
      </c>
      <c r="B220" t="s">
        <v>19</v>
      </c>
      <c r="C220" t="s">
        <v>56</v>
      </c>
      <c r="D220" t="s">
        <v>57</v>
      </c>
      <c r="E220">
        <v>5075.6086999999989</v>
      </c>
      <c r="F220">
        <v>154.44620748687441</v>
      </c>
    </row>
    <row r="221" spans="1:6">
      <c r="A221">
        <v>2020</v>
      </c>
      <c r="B221" t="s">
        <v>19</v>
      </c>
      <c r="C221" t="s">
        <v>58</v>
      </c>
      <c r="D221" t="s">
        <v>59</v>
      </c>
      <c r="E221">
        <v>5630.8170999999984</v>
      </c>
      <c r="F221">
        <v>220.6620320202185</v>
      </c>
    </row>
    <row r="222" spans="1:6">
      <c r="A222">
        <v>2020</v>
      </c>
      <c r="B222" t="s">
        <v>19</v>
      </c>
      <c r="C222" t="s">
        <v>60</v>
      </c>
      <c r="D222" t="s">
        <v>61</v>
      </c>
      <c r="E222">
        <v>40935.919099999999</v>
      </c>
      <c r="F222">
        <v>6363.118947883976</v>
      </c>
    </row>
    <row r="223" spans="1:6">
      <c r="A223">
        <v>2020</v>
      </c>
      <c r="B223" t="s">
        <v>19</v>
      </c>
      <c r="C223" t="s">
        <v>62</v>
      </c>
      <c r="D223" t="s">
        <v>63</v>
      </c>
      <c r="E223">
        <v>18108.775900000001</v>
      </c>
      <c r="F223">
        <v>1648.621729301319</v>
      </c>
    </row>
    <row r="224" spans="1:6">
      <c r="A224">
        <v>2020</v>
      </c>
      <c r="B224" t="s">
        <v>19</v>
      </c>
      <c r="C224" t="s">
        <v>64</v>
      </c>
      <c r="D224" t="s">
        <v>65</v>
      </c>
      <c r="E224">
        <v>14528.2325</v>
      </c>
      <c r="F224">
        <v>896.94379430369281</v>
      </c>
    </row>
    <row r="225" spans="1:6">
      <c r="A225">
        <v>2020</v>
      </c>
      <c r="B225" t="s">
        <v>19</v>
      </c>
      <c r="C225" t="s">
        <v>66</v>
      </c>
      <c r="D225" t="s">
        <v>67</v>
      </c>
      <c r="E225">
        <v>90862.053699999989</v>
      </c>
      <c r="F225">
        <v>5937.7726199158133</v>
      </c>
    </row>
    <row r="226" spans="1:6">
      <c r="A226">
        <v>2020</v>
      </c>
      <c r="B226" t="s">
        <v>19</v>
      </c>
      <c r="C226" t="s">
        <v>68</v>
      </c>
      <c r="D226" t="s">
        <v>69</v>
      </c>
      <c r="E226">
        <v>292</v>
      </c>
      <c r="F226">
        <v>17.490984013025109</v>
      </c>
    </row>
    <row r="227" spans="1:6">
      <c r="A227">
        <v>2020</v>
      </c>
      <c r="B227" t="s">
        <v>19</v>
      </c>
      <c r="C227" t="s">
        <v>70</v>
      </c>
      <c r="D227" t="s">
        <v>71</v>
      </c>
      <c r="E227">
        <v>2185.2858999999999</v>
      </c>
      <c r="F227">
        <v>149.67635443082861</v>
      </c>
    </row>
    <row r="228" spans="1:6">
      <c r="A228">
        <v>2020</v>
      </c>
      <c r="B228" t="s">
        <v>19</v>
      </c>
      <c r="C228" t="s">
        <v>72</v>
      </c>
      <c r="D228" t="s">
        <v>73</v>
      </c>
      <c r="E228">
        <v>9407.9000000000015</v>
      </c>
      <c r="F228">
        <v>476.3359118135121</v>
      </c>
    </row>
    <row r="229" spans="1:6">
      <c r="A229">
        <v>2020</v>
      </c>
      <c r="B229" t="s">
        <v>19</v>
      </c>
      <c r="C229" t="s">
        <v>74</v>
      </c>
      <c r="D229" t="s">
        <v>75</v>
      </c>
      <c r="E229">
        <v>127.9297</v>
      </c>
      <c r="F229">
        <v>1.0711217500198811</v>
      </c>
    </row>
    <row r="230" spans="1:6">
      <c r="A230">
        <v>2020</v>
      </c>
      <c r="B230" t="s">
        <v>19</v>
      </c>
      <c r="C230" t="s">
        <v>76</v>
      </c>
      <c r="D230" t="s">
        <v>77</v>
      </c>
      <c r="E230">
        <v>0.26160000000000011</v>
      </c>
      <c r="F230">
        <v>5.2955838556906611E-3</v>
      </c>
    </row>
    <row r="231" spans="1:6">
      <c r="A231">
        <v>2020</v>
      </c>
      <c r="B231" t="s">
        <v>19</v>
      </c>
      <c r="C231" t="s">
        <v>78</v>
      </c>
      <c r="D231" t="s">
        <v>79</v>
      </c>
      <c r="E231">
        <v>69.470699999999994</v>
      </c>
      <c r="F231">
        <v>2.094813846023023</v>
      </c>
    </row>
    <row r="232" spans="1:6">
      <c r="A232">
        <v>2020</v>
      </c>
      <c r="B232" t="s">
        <v>19</v>
      </c>
      <c r="C232" t="s">
        <v>80</v>
      </c>
      <c r="D232" t="s">
        <v>81</v>
      </c>
      <c r="E232">
        <v>37388.750099999997</v>
      </c>
      <c r="F232">
        <v>317.02837908927802</v>
      </c>
    </row>
    <row r="233" spans="1:6">
      <c r="A233">
        <v>2020</v>
      </c>
      <c r="B233" t="s">
        <v>19</v>
      </c>
      <c r="C233" t="s">
        <v>82</v>
      </c>
      <c r="D233" t="s">
        <v>83</v>
      </c>
      <c r="E233">
        <v>8134.3824000000004</v>
      </c>
      <c r="F233">
        <v>70.193595487546517</v>
      </c>
    </row>
    <row r="234" spans="1:6">
      <c r="A234">
        <v>2020</v>
      </c>
      <c r="B234" t="s">
        <v>19</v>
      </c>
      <c r="C234" t="s">
        <v>84</v>
      </c>
      <c r="D234" t="s">
        <v>85</v>
      </c>
      <c r="E234">
        <v>428.59930000000003</v>
      </c>
      <c r="F234">
        <v>6.4636446443959787</v>
      </c>
    </row>
    <row r="235" spans="1:6">
      <c r="A235">
        <v>2020</v>
      </c>
      <c r="B235" t="s">
        <v>19</v>
      </c>
      <c r="C235" t="s">
        <v>86</v>
      </c>
      <c r="D235" t="s">
        <v>87</v>
      </c>
      <c r="E235">
        <v>1053.8063</v>
      </c>
      <c r="F235">
        <v>22.212184687783509</v>
      </c>
    </row>
    <row r="236" spans="1:6">
      <c r="A236">
        <v>2020</v>
      </c>
      <c r="B236" t="s">
        <v>19</v>
      </c>
      <c r="C236" t="s">
        <v>88</v>
      </c>
      <c r="D236" t="s">
        <v>89</v>
      </c>
      <c r="E236">
        <v>906.69489999999973</v>
      </c>
      <c r="F236">
        <v>13.96411066596734</v>
      </c>
    </row>
    <row r="237" spans="1:6">
      <c r="A237">
        <v>2020</v>
      </c>
      <c r="B237" t="s">
        <v>19</v>
      </c>
      <c r="C237" t="s">
        <v>90</v>
      </c>
      <c r="D237" t="s">
        <v>91</v>
      </c>
      <c r="E237">
        <v>2.1078999999999999</v>
      </c>
      <c r="F237">
        <v>2.7808840664506521E-2</v>
      </c>
    </row>
    <row r="238" spans="1:6">
      <c r="A238">
        <v>2020</v>
      </c>
      <c r="B238" t="s">
        <v>19</v>
      </c>
      <c r="C238" t="s">
        <v>92</v>
      </c>
      <c r="D238" t="s">
        <v>93</v>
      </c>
      <c r="E238">
        <v>546.8827</v>
      </c>
      <c r="F238">
        <v>4.4798237349787673</v>
      </c>
    </row>
    <row r="239" spans="1:6">
      <c r="A239">
        <v>2020</v>
      </c>
      <c r="B239" t="s">
        <v>19</v>
      </c>
      <c r="C239" t="s">
        <v>94</v>
      </c>
      <c r="D239" t="s">
        <v>95</v>
      </c>
      <c r="E239">
        <v>171.7099</v>
      </c>
      <c r="F239">
        <v>5.006661487185541</v>
      </c>
    </row>
    <row r="240" spans="1:6">
      <c r="A240">
        <v>2020</v>
      </c>
      <c r="B240" t="s">
        <v>19</v>
      </c>
      <c r="C240" t="s">
        <v>96</v>
      </c>
      <c r="D240" t="s">
        <v>97</v>
      </c>
      <c r="E240">
        <v>47.217799999999997</v>
      </c>
      <c r="F240">
        <v>1.999878133264112</v>
      </c>
    </row>
    <row r="241" spans="1:6">
      <c r="A241">
        <v>2020</v>
      </c>
      <c r="B241" t="s">
        <v>19</v>
      </c>
      <c r="C241" t="s">
        <v>98</v>
      </c>
      <c r="D241" t="s">
        <v>99</v>
      </c>
      <c r="E241">
        <v>49.92860000000001</v>
      </c>
      <c r="F241">
        <v>1.9681385790034021</v>
      </c>
    </row>
    <row r="242" spans="1:6">
      <c r="A242">
        <v>2020</v>
      </c>
      <c r="B242" t="s">
        <v>19</v>
      </c>
      <c r="C242" t="s">
        <v>100</v>
      </c>
      <c r="D242" t="s">
        <v>101</v>
      </c>
      <c r="E242">
        <v>1880.9612</v>
      </c>
      <c r="F242">
        <v>15.572800679254239</v>
      </c>
    </row>
    <row r="243" spans="1:6">
      <c r="A243">
        <v>2020</v>
      </c>
      <c r="B243" t="s">
        <v>19</v>
      </c>
      <c r="C243" t="s">
        <v>102</v>
      </c>
      <c r="D243" t="s">
        <v>103</v>
      </c>
      <c r="E243">
        <v>102.1169</v>
      </c>
      <c r="F243">
        <v>0.30711804353722338</v>
      </c>
    </row>
    <row r="244" spans="1:6">
      <c r="A244">
        <v>2020</v>
      </c>
      <c r="B244" t="s">
        <v>19</v>
      </c>
      <c r="C244" t="s">
        <v>104</v>
      </c>
      <c r="D244" t="s">
        <v>105</v>
      </c>
      <c r="E244">
        <v>144.52350000000001</v>
      </c>
      <c r="F244">
        <v>1.8995274633193311</v>
      </c>
    </row>
    <row r="245" spans="1:6">
      <c r="A245">
        <v>2020</v>
      </c>
      <c r="B245" t="s">
        <v>19</v>
      </c>
      <c r="C245" t="s">
        <v>106</v>
      </c>
      <c r="D245" t="s">
        <v>107</v>
      </c>
      <c r="E245">
        <v>78.104800000000012</v>
      </c>
      <c r="F245">
        <v>0.75191178154439564</v>
      </c>
    </row>
    <row r="246" spans="1:6">
      <c r="A246">
        <v>2020</v>
      </c>
      <c r="B246" t="s">
        <v>19</v>
      </c>
      <c r="C246" t="s">
        <v>108</v>
      </c>
      <c r="D246" t="s">
        <v>109</v>
      </c>
      <c r="E246">
        <v>1.03E-2</v>
      </c>
      <c r="F246">
        <v>1.5033041507328491E-4</v>
      </c>
    </row>
    <row r="247" spans="1:6">
      <c r="A247">
        <v>2020</v>
      </c>
      <c r="B247" t="s">
        <v>19</v>
      </c>
      <c r="C247" t="s">
        <v>110</v>
      </c>
      <c r="D247" t="s">
        <v>111</v>
      </c>
      <c r="E247">
        <v>3.2924000000000002</v>
      </c>
      <c r="F247">
        <v>1.8667446035724521E-2</v>
      </c>
    </row>
    <row r="248" spans="1:6">
      <c r="A248">
        <v>2020</v>
      </c>
      <c r="B248" t="s">
        <v>19</v>
      </c>
      <c r="C248" t="s">
        <v>112</v>
      </c>
      <c r="D248" t="s">
        <v>113</v>
      </c>
      <c r="E248">
        <v>22.541</v>
      </c>
      <c r="F248">
        <v>0.39685508822736132</v>
      </c>
    </row>
    <row r="249" spans="1:6">
      <c r="A249">
        <v>2020</v>
      </c>
      <c r="B249" t="s">
        <v>19</v>
      </c>
      <c r="C249" t="s">
        <v>114</v>
      </c>
      <c r="D249" t="s">
        <v>115</v>
      </c>
      <c r="E249">
        <v>56.6004</v>
      </c>
      <c r="F249">
        <v>0.85528572968609118</v>
      </c>
    </row>
    <row r="250" spans="1:6">
      <c r="A250">
        <v>2020</v>
      </c>
      <c r="B250" t="s">
        <v>19</v>
      </c>
      <c r="C250" t="s">
        <v>116</v>
      </c>
      <c r="D250" t="s">
        <v>117</v>
      </c>
      <c r="E250">
        <v>31.223500000000001</v>
      </c>
      <c r="F250">
        <v>0.38534729725625527</v>
      </c>
    </row>
    <row r="251" spans="1:6">
      <c r="A251">
        <v>2020</v>
      </c>
      <c r="B251" t="s">
        <v>19</v>
      </c>
      <c r="C251" t="s">
        <v>118</v>
      </c>
      <c r="D251" t="s">
        <v>119</v>
      </c>
      <c r="E251">
        <v>0</v>
      </c>
      <c r="F251">
        <v>0</v>
      </c>
    </row>
    <row r="252" spans="1:6">
      <c r="A252">
        <v>2021</v>
      </c>
      <c r="B252" t="s">
        <v>19</v>
      </c>
      <c r="C252" t="s">
        <v>20</v>
      </c>
      <c r="D252" t="s">
        <v>21</v>
      </c>
      <c r="E252">
        <v>8131.5049000000026</v>
      </c>
      <c r="F252">
        <v>86.476737217918625</v>
      </c>
    </row>
    <row r="253" spans="1:6">
      <c r="A253">
        <v>2021</v>
      </c>
      <c r="B253" t="s">
        <v>19</v>
      </c>
      <c r="C253" t="s">
        <v>22</v>
      </c>
      <c r="D253" t="s">
        <v>23</v>
      </c>
      <c r="E253">
        <v>55.895800000000008</v>
      </c>
      <c r="F253">
        <v>0.30579875478810259</v>
      </c>
    </row>
    <row r="254" spans="1:6">
      <c r="A254">
        <v>2021</v>
      </c>
      <c r="B254" t="s">
        <v>19</v>
      </c>
      <c r="C254" t="s">
        <v>24</v>
      </c>
      <c r="D254" t="s">
        <v>25</v>
      </c>
      <c r="E254">
        <v>256.52900000000011</v>
      </c>
      <c r="F254">
        <v>5.9135443957249079</v>
      </c>
    </row>
    <row r="255" spans="1:6">
      <c r="A255">
        <v>2021</v>
      </c>
      <c r="B255" t="s">
        <v>19</v>
      </c>
      <c r="C255" t="s">
        <v>26</v>
      </c>
      <c r="D255" t="s">
        <v>27</v>
      </c>
      <c r="E255">
        <v>0.36120000000000002</v>
      </c>
      <c r="F255">
        <v>7.2611013646639612E-3</v>
      </c>
    </row>
    <row r="256" spans="1:6">
      <c r="A256">
        <v>2021</v>
      </c>
      <c r="B256" t="s">
        <v>19</v>
      </c>
      <c r="C256" t="s">
        <v>28</v>
      </c>
      <c r="D256" t="s">
        <v>29</v>
      </c>
      <c r="E256">
        <v>13394.552</v>
      </c>
      <c r="F256">
        <v>183.76725628192679</v>
      </c>
    </row>
    <row r="257" spans="1:6">
      <c r="A257">
        <v>2021</v>
      </c>
      <c r="B257" t="s">
        <v>19</v>
      </c>
      <c r="C257" t="s">
        <v>30</v>
      </c>
      <c r="D257" t="s">
        <v>31</v>
      </c>
      <c r="E257">
        <v>344.75200000000001</v>
      </c>
      <c r="F257">
        <v>5.1582606383697449</v>
      </c>
    </row>
    <row r="258" spans="1:6">
      <c r="A258">
        <v>2021</v>
      </c>
      <c r="B258" t="s">
        <v>19</v>
      </c>
      <c r="C258" t="s">
        <v>32</v>
      </c>
      <c r="D258" t="s">
        <v>33</v>
      </c>
      <c r="E258">
        <v>203.3952000000001</v>
      </c>
      <c r="F258">
        <v>2.6586248644613169</v>
      </c>
    </row>
    <row r="259" spans="1:6">
      <c r="A259">
        <v>2021</v>
      </c>
      <c r="B259" t="s">
        <v>19</v>
      </c>
      <c r="C259" t="s">
        <v>34</v>
      </c>
      <c r="D259" t="s">
        <v>35</v>
      </c>
      <c r="E259">
        <v>6.261700000000002</v>
      </c>
      <c r="F259">
        <v>0.16601226816499601</v>
      </c>
    </row>
    <row r="260" spans="1:6">
      <c r="A260">
        <v>2021</v>
      </c>
      <c r="B260" t="s">
        <v>19</v>
      </c>
      <c r="C260" t="s">
        <v>36</v>
      </c>
      <c r="D260" t="s">
        <v>37</v>
      </c>
      <c r="E260">
        <v>14025.4753</v>
      </c>
      <c r="F260">
        <v>219.6173086042611</v>
      </c>
    </row>
    <row r="261" spans="1:6">
      <c r="A261">
        <v>2021</v>
      </c>
      <c r="B261" t="s">
        <v>19</v>
      </c>
      <c r="C261" t="s">
        <v>38</v>
      </c>
      <c r="D261" t="s">
        <v>39</v>
      </c>
      <c r="E261">
        <v>4777.3279000000002</v>
      </c>
      <c r="F261">
        <v>360.60520158259789</v>
      </c>
    </row>
    <row r="262" spans="1:6">
      <c r="A262">
        <v>2021</v>
      </c>
      <c r="B262" t="s">
        <v>19</v>
      </c>
      <c r="C262" t="s">
        <v>40</v>
      </c>
      <c r="D262" t="s">
        <v>41</v>
      </c>
      <c r="E262">
        <v>408.92</v>
      </c>
      <c r="F262">
        <v>10.44946675997419</v>
      </c>
    </row>
    <row r="263" spans="1:6">
      <c r="A263">
        <v>2021</v>
      </c>
      <c r="B263" t="s">
        <v>19</v>
      </c>
      <c r="C263" t="s">
        <v>42</v>
      </c>
      <c r="D263" t="s">
        <v>43</v>
      </c>
      <c r="E263">
        <v>1392.4998000000001</v>
      </c>
      <c r="F263">
        <v>42.629045825553732</v>
      </c>
    </row>
    <row r="264" spans="1:6">
      <c r="A264">
        <v>2021</v>
      </c>
      <c r="B264" t="s">
        <v>19</v>
      </c>
      <c r="C264" t="s">
        <v>44</v>
      </c>
      <c r="D264" t="s">
        <v>45</v>
      </c>
      <c r="E264">
        <v>2260.5225</v>
      </c>
      <c r="F264">
        <v>30.545539422815729</v>
      </c>
    </row>
    <row r="265" spans="1:6">
      <c r="A265">
        <v>2021</v>
      </c>
      <c r="B265" t="s">
        <v>19</v>
      </c>
      <c r="C265" t="s">
        <v>46</v>
      </c>
      <c r="D265" t="s">
        <v>47</v>
      </c>
      <c r="E265">
        <v>4381.2997000000014</v>
      </c>
      <c r="F265">
        <v>147.6742373962457</v>
      </c>
    </row>
    <row r="266" spans="1:6">
      <c r="A266">
        <v>2021</v>
      </c>
      <c r="B266" t="s">
        <v>19</v>
      </c>
      <c r="C266" t="s">
        <v>48</v>
      </c>
      <c r="D266" t="s">
        <v>49</v>
      </c>
      <c r="E266">
        <v>489.69490000000008</v>
      </c>
      <c r="F266">
        <v>14.73146664850305</v>
      </c>
    </row>
    <row r="267" spans="1:6">
      <c r="A267">
        <v>2021</v>
      </c>
      <c r="B267" t="s">
        <v>19</v>
      </c>
      <c r="C267" t="s">
        <v>50</v>
      </c>
      <c r="D267" t="s">
        <v>51</v>
      </c>
      <c r="E267">
        <v>8640.2880999999979</v>
      </c>
      <c r="F267">
        <v>437.7252240263785</v>
      </c>
    </row>
    <row r="268" spans="1:6">
      <c r="A268">
        <v>2021</v>
      </c>
      <c r="B268" t="s">
        <v>19</v>
      </c>
      <c r="C268" t="s">
        <v>52</v>
      </c>
      <c r="D268" t="s">
        <v>53</v>
      </c>
      <c r="E268">
        <v>2937.6045999999978</v>
      </c>
      <c r="F268">
        <v>78.020538813294024</v>
      </c>
    </row>
    <row r="269" spans="1:6">
      <c r="A269">
        <v>2021</v>
      </c>
      <c r="B269" t="s">
        <v>19</v>
      </c>
      <c r="C269" t="s">
        <v>54</v>
      </c>
      <c r="D269" t="s">
        <v>55</v>
      </c>
      <c r="E269">
        <v>5069.9991000000009</v>
      </c>
      <c r="F269">
        <v>146.41292405847321</v>
      </c>
    </row>
    <row r="270" spans="1:6">
      <c r="A270">
        <v>2021</v>
      </c>
      <c r="B270" t="s">
        <v>19</v>
      </c>
      <c r="C270" t="s">
        <v>56</v>
      </c>
      <c r="D270" t="s">
        <v>57</v>
      </c>
      <c r="E270">
        <v>5060.3652000000002</v>
      </c>
      <c r="F270">
        <v>184.65911796743711</v>
      </c>
    </row>
    <row r="271" spans="1:6">
      <c r="A271">
        <v>2021</v>
      </c>
      <c r="B271" t="s">
        <v>19</v>
      </c>
      <c r="C271" t="s">
        <v>58</v>
      </c>
      <c r="D271" t="s">
        <v>59</v>
      </c>
      <c r="E271">
        <v>7133.9185999999991</v>
      </c>
      <c r="F271">
        <v>327.9160567641967</v>
      </c>
    </row>
    <row r="272" spans="1:6">
      <c r="A272">
        <v>2021</v>
      </c>
      <c r="B272" t="s">
        <v>19</v>
      </c>
      <c r="C272" t="s">
        <v>60</v>
      </c>
      <c r="D272" t="s">
        <v>61</v>
      </c>
      <c r="E272">
        <v>45280.882100000003</v>
      </c>
      <c r="F272">
        <v>7693.0950408440467</v>
      </c>
    </row>
    <row r="273" spans="1:6">
      <c r="A273">
        <v>2021</v>
      </c>
      <c r="B273" t="s">
        <v>19</v>
      </c>
      <c r="C273" t="s">
        <v>62</v>
      </c>
      <c r="D273" t="s">
        <v>63</v>
      </c>
      <c r="E273">
        <v>23203.048899999991</v>
      </c>
      <c r="F273">
        <v>2544.780968960672</v>
      </c>
    </row>
    <row r="274" spans="1:6">
      <c r="A274">
        <v>2021</v>
      </c>
      <c r="B274" t="s">
        <v>19</v>
      </c>
      <c r="C274" t="s">
        <v>64</v>
      </c>
      <c r="D274" t="s">
        <v>65</v>
      </c>
      <c r="E274">
        <v>18654.274600000001</v>
      </c>
      <c r="F274">
        <v>1373.218732837275</v>
      </c>
    </row>
    <row r="275" spans="1:6">
      <c r="A275">
        <v>2021</v>
      </c>
      <c r="B275" t="s">
        <v>19</v>
      </c>
      <c r="C275" t="s">
        <v>66</v>
      </c>
      <c r="D275" t="s">
        <v>67</v>
      </c>
      <c r="E275">
        <v>97458.012999999992</v>
      </c>
      <c r="F275">
        <v>7672.5555657887198</v>
      </c>
    </row>
    <row r="276" spans="1:6">
      <c r="A276">
        <v>2021</v>
      </c>
      <c r="B276" t="s">
        <v>19</v>
      </c>
      <c r="C276" t="s">
        <v>68</v>
      </c>
      <c r="D276" t="s">
        <v>69</v>
      </c>
      <c r="E276">
        <v>156.03190000000001</v>
      </c>
      <c r="F276">
        <v>10.82138591617163</v>
      </c>
    </row>
    <row r="277" spans="1:6">
      <c r="A277">
        <v>2021</v>
      </c>
      <c r="B277" t="s">
        <v>19</v>
      </c>
      <c r="C277" t="s">
        <v>70</v>
      </c>
      <c r="D277" t="s">
        <v>71</v>
      </c>
      <c r="E277">
        <v>2959.8492999999999</v>
      </c>
      <c r="F277">
        <v>242.62557493662709</v>
      </c>
    </row>
    <row r="278" spans="1:6">
      <c r="A278">
        <v>2021</v>
      </c>
      <c r="B278" t="s">
        <v>19</v>
      </c>
      <c r="C278" t="s">
        <v>72</v>
      </c>
      <c r="D278" t="s">
        <v>73</v>
      </c>
      <c r="E278">
        <v>11588.764300000001</v>
      </c>
      <c r="F278">
        <v>685.18609389015899</v>
      </c>
    </row>
    <row r="279" spans="1:6">
      <c r="A279">
        <v>2021</v>
      </c>
      <c r="B279" t="s">
        <v>19</v>
      </c>
      <c r="C279" t="s">
        <v>74</v>
      </c>
      <c r="D279" t="s">
        <v>75</v>
      </c>
      <c r="E279">
        <v>185.07130000000001</v>
      </c>
      <c r="F279">
        <v>3.3123993077113121</v>
      </c>
    </row>
    <row r="280" spans="1:6">
      <c r="A280">
        <v>2021</v>
      </c>
      <c r="B280" t="s">
        <v>19</v>
      </c>
      <c r="C280" t="s">
        <v>76</v>
      </c>
      <c r="D280" t="s">
        <v>77</v>
      </c>
      <c r="E280">
        <v>0.33460000000000001</v>
      </c>
      <c r="F280">
        <v>9.2948173345522734E-3</v>
      </c>
    </row>
    <row r="281" spans="1:6">
      <c r="A281">
        <v>2021</v>
      </c>
      <c r="B281" t="s">
        <v>19</v>
      </c>
      <c r="C281" t="s">
        <v>78</v>
      </c>
      <c r="D281" t="s">
        <v>79</v>
      </c>
      <c r="E281">
        <v>94.53449999999998</v>
      </c>
      <c r="F281">
        <v>3.6379001006498171</v>
      </c>
    </row>
    <row r="282" spans="1:6">
      <c r="A282">
        <v>2021</v>
      </c>
      <c r="B282" t="s">
        <v>19</v>
      </c>
      <c r="C282" t="s">
        <v>80</v>
      </c>
      <c r="D282" t="s">
        <v>81</v>
      </c>
      <c r="E282">
        <v>44551.7932</v>
      </c>
      <c r="F282">
        <v>508.00149621495888</v>
      </c>
    </row>
    <row r="283" spans="1:6">
      <c r="A283">
        <v>2021</v>
      </c>
      <c r="B283" t="s">
        <v>19</v>
      </c>
      <c r="C283" t="s">
        <v>82</v>
      </c>
      <c r="D283" t="s">
        <v>83</v>
      </c>
      <c r="E283">
        <v>9725.0559999999987</v>
      </c>
      <c r="F283">
        <v>105.8690269970792</v>
      </c>
    </row>
    <row r="284" spans="1:6">
      <c r="A284">
        <v>2021</v>
      </c>
      <c r="B284" t="s">
        <v>19</v>
      </c>
      <c r="C284" t="s">
        <v>84</v>
      </c>
      <c r="D284" t="s">
        <v>85</v>
      </c>
      <c r="E284">
        <v>477.46379999999999</v>
      </c>
      <c r="F284">
        <v>7.8010579182852284</v>
      </c>
    </row>
    <row r="285" spans="1:6">
      <c r="A285">
        <v>2021</v>
      </c>
      <c r="B285" t="s">
        <v>19</v>
      </c>
      <c r="C285" t="s">
        <v>86</v>
      </c>
      <c r="D285" t="s">
        <v>87</v>
      </c>
      <c r="E285">
        <v>1597.6420000000001</v>
      </c>
      <c r="F285">
        <v>36.600361603743352</v>
      </c>
    </row>
    <row r="286" spans="1:6">
      <c r="A286">
        <v>2021</v>
      </c>
      <c r="B286" t="s">
        <v>19</v>
      </c>
      <c r="C286" t="s">
        <v>88</v>
      </c>
      <c r="D286" t="s">
        <v>89</v>
      </c>
      <c r="E286">
        <v>1080.3833999999999</v>
      </c>
      <c r="F286">
        <v>20.586585874622511</v>
      </c>
    </row>
    <row r="287" spans="1:6">
      <c r="A287">
        <v>2021</v>
      </c>
      <c r="B287" t="s">
        <v>19</v>
      </c>
      <c r="C287" t="s">
        <v>90</v>
      </c>
      <c r="D287" t="s">
        <v>91</v>
      </c>
      <c r="E287">
        <v>4.4177</v>
      </c>
      <c r="F287">
        <v>7.3089075749354027E-2</v>
      </c>
    </row>
    <row r="288" spans="1:6">
      <c r="A288">
        <v>2021</v>
      </c>
      <c r="B288" t="s">
        <v>19</v>
      </c>
      <c r="C288" t="s">
        <v>92</v>
      </c>
      <c r="D288" t="s">
        <v>93</v>
      </c>
      <c r="E288">
        <v>1189.9549999999999</v>
      </c>
      <c r="F288">
        <v>13.620020086460951</v>
      </c>
    </row>
    <row r="289" spans="1:6">
      <c r="A289">
        <v>2021</v>
      </c>
      <c r="B289" t="s">
        <v>19</v>
      </c>
      <c r="C289" t="s">
        <v>94</v>
      </c>
      <c r="D289" t="s">
        <v>95</v>
      </c>
      <c r="E289">
        <v>228.36099999999999</v>
      </c>
      <c r="F289">
        <v>8.1508867663467441</v>
      </c>
    </row>
    <row r="290" spans="1:6">
      <c r="A290">
        <v>2021</v>
      </c>
      <c r="B290" t="s">
        <v>19</v>
      </c>
      <c r="C290" t="s">
        <v>96</v>
      </c>
      <c r="D290" t="s">
        <v>97</v>
      </c>
      <c r="E290">
        <v>89.823700000000002</v>
      </c>
      <c r="F290">
        <v>5.0325694157110874</v>
      </c>
    </row>
    <row r="291" spans="1:6">
      <c r="A291">
        <v>2021</v>
      </c>
      <c r="B291" t="s">
        <v>19</v>
      </c>
      <c r="C291" t="s">
        <v>98</v>
      </c>
      <c r="D291" t="s">
        <v>99</v>
      </c>
      <c r="E291">
        <v>58.933300000000003</v>
      </c>
      <c r="F291">
        <v>2.7940883854785552</v>
      </c>
    </row>
    <row r="292" spans="1:6">
      <c r="A292">
        <v>2021</v>
      </c>
      <c r="B292" t="s">
        <v>19</v>
      </c>
      <c r="C292" t="s">
        <v>100</v>
      </c>
      <c r="D292" t="s">
        <v>101</v>
      </c>
      <c r="E292">
        <v>1869.0111999999999</v>
      </c>
      <c r="F292">
        <v>21.323113179655302</v>
      </c>
    </row>
    <row r="293" spans="1:6">
      <c r="A293">
        <v>2021</v>
      </c>
      <c r="B293" t="s">
        <v>19</v>
      </c>
      <c r="C293" t="s">
        <v>102</v>
      </c>
      <c r="D293" t="s">
        <v>103</v>
      </c>
      <c r="E293">
        <v>228.77340000000001</v>
      </c>
      <c r="F293">
        <v>1.054772510992646</v>
      </c>
    </row>
    <row r="294" spans="1:6">
      <c r="A294">
        <v>2021</v>
      </c>
      <c r="B294" t="s">
        <v>19</v>
      </c>
      <c r="C294" t="s">
        <v>104</v>
      </c>
      <c r="D294" t="s">
        <v>105</v>
      </c>
      <c r="E294">
        <v>188.1585</v>
      </c>
      <c r="F294">
        <v>3.269597319820809</v>
      </c>
    </row>
    <row r="295" spans="1:6">
      <c r="A295">
        <v>2021</v>
      </c>
      <c r="B295" t="s">
        <v>19</v>
      </c>
      <c r="C295" t="s">
        <v>106</v>
      </c>
      <c r="D295" t="s">
        <v>107</v>
      </c>
      <c r="E295">
        <v>103.999</v>
      </c>
      <c r="F295">
        <v>1.5740439983154491</v>
      </c>
    </row>
    <row r="296" spans="1:6">
      <c r="A296">
        <v>2021</v>
      </c>
      <c r="B296" t="s">
        <v>19</v>
      </c>
      <c r="C296" t="s">
        <v>108</v>
      </c>
      <c r="D296" t="s">
        <v>109</v>
      </c>
      <c r="E296">
        <v>6.9600000000000023E-2</v>
      </c>
      <c r="F296">
        <v>1.307649435206674E-3</v>
      </c>
    </row>
    <row r="297" spans="1:6">
      <c r="A297">
        <v>2021</v>
      </c>
      <c r="B297" t="s">
        <v>19</v>
      </c>
      <c r="C297" t="s">
        <v>110</v>
      </c>
      <c r="D297" t="s">
        <v>111</v>
      </c>
      <c r="E297">
        <v>7.0012999999999996</v>
      </c>
      <c r="F297">
        <v>5.4659341114143709E-2</v>
      </c>
    </row>
    <row r="298" spans="1:6">
      <c r="A298">
        <v>2021</v>
      </c>
      <c r="B298" t="s">
        <v>19</v>
      </c>
      <c r="C298" t="s">
        <v>112</v>
      </c>
      <c r="D298" t="s">
        <v>113</v>
      </c>
      <c r="E298">
        <v>49.805300000000003</v>
      </c>
      <c r="F298">
        <v>1.0930084207713431</v>
      </c>
    </row>
    <row r="299" spans="1:6">
      <c r="A299">
        <v>2021</v>
      </c>
      <c r="B299" t="s">
        <v>19</v>
      </c>
      <c r="C299" t="s">
        <v>114</v>
      </c>
      <c r="D299" t="s">
        <v>115</v>
      </c>
      <c r="E299">
        <v>120.2315</v>
      </c>
      <c r="F299">
        <v>2.476021800362147</v>
      </c>
    </row>
    <row r="300" spans="1:6">
      <c r="A300">
        <v>2021</v>
      </c>
      <c r="B300" t="s">
        <v>19</v>
      </c>
      <c r="C300" t="s">
        <v>116</v>
      </c>
      <c r="D300" t="s">
        <v>117</v>
      </c>
      <c r="E300">
        <v>69.770099999999999</v>
      </c>
      <c r="F300">
        <v>1.149239684024483</v>
      </c>
    </row>
    <row r="301" spans="1:6">
      <c r="A301">
        <v>2021</v>
      </c>
      <c r="B301" t="s">
        <v>19</v>
      </c>
      <c r="C301" t="s">
        <v>118</v>
      </c>
      <c r="D301" t="s">
        <v>119</v>
      </c>
      <c r="E301">
        <v>0</v>
      </c>
      <c r="F301">
        <v>0</v>
      </c>
    </row>
    <row r="302" spans="1:6">
      <c r="A302">
        <v>2022</v>
      </c>
      <c r="B302" t="s">
        <v>19</v>
      </c>
      <c r="C302" t="s">
        <v>20</v>
      </c>
      <c r="D302" t="s">
        <v>21</v>
      </c>
      <c r="E302">
        <v>12071.099</v>
      </c>
      <c r="F302">
        <v>118.6572545497426</v>
      </c>
    </row>
    <row r="303" spans="1:6">
      <c r="A303">
        <v>2022</v>
      </c>
      <c r="B303" t="s">
        <v>19</v>
      </c>
      <c r="C303" t="s">
        <v>22</v>
      </c>
      <c r="D303" t="s">
        <v>23</v>
      </c>
      <c r="E303">
        <v>75.357499999999973</v>
      </c>
      <c r="F303">
        <v>0.40764397812440822</v>
      </c>
    </row>
    <row r="304" spans="1:6">
      <c r="A304">
        <v>2022</v>
      </c>
      <c r="B304" t="s">
        <v>19</v>
      </c>
      <c r="C304" t="s">
        <v>24</v>
      </c>
      <c r="D304" t="s">
        <v>25</v>
      </c>
      <c r="E304">
        <v>234.15559999999999</v>
      </c>
      <c r="F304">
        <v>4.5878778973804657</v>
      </c>
    </row>
    <row r="305" spans="1:6">
      <c r="A305">
        <v>2022</v>
      </c>
      <c r="B305" t="s">
        <v>19</v>
      </c>
      <c r="C305" t="s">
        <v>26</v>
      </c>
      <c r="D305" t="s">
        <v>27</v>
      </c>
      <c r="E305">
        <v>0.47439999999999988</v>
      </c>
      <c r="F305">
        <v>9.8129148601073801E-3</v>
      </c>
    </row>
    <row r="306" spans="1:6">
      <c r="A306">
        <v>2022</v>
      </c>
      <c r="B306" t="s">
        <v>19</v>
      </c>
      <c r="C306" t="s">
        <v>28</v>
      </c>
      <c r="D306" t="s">
        <v>29</v>
      </c>
      <c r="E306">
        <v>20280.4925</v>
      </c>
      <c r="F306">
        <v>285.55721929029067</v>
      </c>
    </row>
    <row r="307" spans="1:6">
      <c r="A307">
        <v>2022</v>
      </c>
      <c r="B307" t="s">
        <v>19</v>
      </c>
      <c r="C307" t="s">
        <v>30</v>
      </c>
      <c r="D307" t="s">
        <v>31</v>
      </c>
      <c r="E307">
        <v>517.40139999999997</v>
      </c>
      <c r="F307">
        <v>8.7990026267618333</v>
      </c>
    </row>
    <row r="308" spans="1:6">
      <c r="A308">
        <v>2022</v>
      </c>
      <c r="B308" t="s">
        <v>19</v>
      </c>
      <c r="C308" t="s">
        <v>32</v>
      </c>
      <c r="D308" t="s">
        <v>33</v>
      </c>
      <c r="E308">
        <v>20.055299999999988</v>
      </c>
      <c r="F308">
        <v>0.23809838052136101</v>
      </c>
    </row>
    <row r="309" spans="1:6">
      <c r="A309">
        <v>2022</v>
      </c>
      <c r="B309" t="s">
        <v>19</v>
      </c>
      <c r="C309" t="s">
        <v>34</v>
      </c>
      <c r="D309" t="s">
        <v>35</v>
      </c>
      <c r="E309">
        <v>7.9418000000000024</v>
      </c>
      <c r="F309">
        <v>0.20434314124672881</v>
      </c>
    </row>
    <row r="310" spans="1:6">
      <c r="A310">
        <v>2022</v>
      </c>
      <c r="B310" t="s">
        <v>19</v>
      </c>
      <c r="C310" t="s">
        <v>36</v>
      </c>
      <c r="D310" t="s">
        <v>37</v>
      </c>
      <c r="E310">
        <v>16650.598699999999</v>
      </c>
      <c r="F310">
        <v>256.86888473776747</v>
      </c>
    </row>
    <row r="311" spans="1:6">
      <c r="A311">
        <v>2022</v>
      </c>
      <c r="B311" t="s">
        <v>19</v>
      </c>
      <c r="C311" t="s">
        <v>38</v>
      </c>
      <c r="D311" t="s">
        <v>39</v>
      </c>
      <c r="E311">
        <v>5548.9994000000024</v>
      </c>
      <c r="F311">
        <v>356.26908808968642</v>
      </c>
    </row>
    <row r="312" spans="1:6">
      <c r="A312">
        <v>2022</v>
      </c>
      <c r="B312" t="s">
        <v>19</v>
      </c>
      <c r="C312" t="s">
        <v>40</v>
      </c>
      <c r="D312" t="s">
        <v>41</v>
      </c>
      <c r="E312">
        <v>685.24329999999975</v>
      </c>
      <c r="F312">
        <v>16.51650013119259</v>
      </c>
    </row>
    <row r="313" spans="1:6">
      <c r="A313">
        <v>2022</v>
      </c>
      <c r="B313" t="s">
        <v>19</v>
      </c>
      <c r="C313" t="s">
        <v>42</v>
      </c>
      <c r="D313" t="s">
        <v>43</v>
      </c>
      <c r="E313">
        <v>1958.3449000000001</v>
      </c>
      <c r="F313">
        <v>65.219819129680204</v>
      </c>
    </row>
    <row r="314" spans="1:6">
      <c r="A314">
        <v>2022</v>
      </c>
      <c r="B314" t="s">
        <v>19</v>
      </c>
      <c r="C314" t="s">
        <v>44</v>
      </c>
      <c r="D314" t="s">
        <v>45</v>
      </c>
      <c r="E314">
        <v>4363.2782000000016</v>
      </c>
      <c r="F314">
        <v>66.457493926297033</v>
      </c>
    </row>
    <row r="315" spans="1:6">
      <c r="A315">
        <v>2022</v>
      </c>
      <c r="B315" t="s">
        <v>19</v>
      </c>
      <c r="C315" t="s">
        <v>46</v>
      </c>
      <c r="D315" t="s">
        <v>47</v>
      </c>
      <c r="E315">
        <v>5914.1752999999999</v>
      </c>
      <c r="F315">
        <v>182.85690995598</v>
      </c>
    </row>
    <row r="316" spans="1:6">
      <c r="A316">
        <v>2022</v>
      </c>
      <c r="B316" t="s">
        <v>19</v>
      </c>
      <c r="C316" t="s">
        <v>48</v>
      </c>
      <c r="D316" t="s">
        <v>49</v>
      </c>
      <c r="E316">
        <v>492.25479999999999</v>
      </c>
      <c r="F316">
        <v>13.47309877386153</v>
      </c>
    </row>
    <row r="317" spans="1:6">
      <c r="A317">
        <v>2022</v>
      </c>
      <c r="B317" t="s">
        <v>19</v>
      </c>
      <c r="C317" t="s">
        <v>50</v>
      </c>
      <c r="D317" t="s">
        <v>51</v>
      </c>
      <c r="E317">
        <v>9996.2098999999998</v>
      </c>
      <c r="F317">
        <v>477.28441074384568</v>
      </c>
    </row>
    <row r="318" spans="1:6">
      <c r="A318">
        <v>2022</v>
      </c>
      <c r="B318" t="s">
        <v>19</v>
      </c>
      <c r="C318" t="s">
        <v>52</v>
      </c>
      <c r="D318" t="s">
        <v>53</v>
      </c>
      <c r="E318">
        <v>3496.6430999999989</v>
      </c>
      <c r="F318">
        <v>87.232898100880462</v>
      </c>
    </row>
    <row r="319" spans="1:6">
      <c r="A319">
        <v>2022</v>
      </c>
      <c r="B319" t="s">
        <v>19</v>
      </c>
      <c r="C319" t="s">
        <v>54</v>
      </c>
      <c r="D319" t="s">
        <v>55</v>
      </c>
      <c r="E319">
        <v>5956.3206999999984</v>
      </c>
      <c r="F319">
        <v>196.95444234038069</v>
      </c>
    </row>
    <row r="320" spans="1:6">
      <c r="A320">
        <v>2022</v>
      </c>
      <c r="B320" t="s">
        <v>19</v>
      </c>
      <c r="C320" t="s">
        <v>56</v>
      </c>
      <c r="D320" t="s">
        <v>57</v>
      </c>
      <c r="E320">
        <v>4643.1271000000024</v>
      </c>
      <c r="F320">
        <v>193.9795052997458</v>
      </c>
    </row>
    <row r="321" spans="1:6">
      <c r="A321">
        <v>2022</v>
      </c>
      <c r="B321" t="s">
        <v>19</v>
      </c>
      <c r="C321" t="s">
        <v>58</v>
      </c>
      <c r="D321" t="s">
        <v>59</v>
      </c>
      <c r="E321">
        <v>9044.2968000000001</v>
      </c>
      <c r="F321">
        <v>454.04936845151462</v>
      </c>
    </row>
    <row r="322" spans="1:6">
      <c r="A322">
        <v>2022</v>
      </c>
      <c r="B322" t="s">
        <v>19</v>
      </c>
      <c r="C322" t="s">
        <v>60</v>
      </c>
      <c r="D322" t="s">
        <v>61</v>
      </c>
      <c r="E322">
        <v>52005.4205</v>
      </c>
      <c r="F322">
        <v>7957.0403854872829</v>
      </c>
    </row>
    <row r="323" spans="1:6">
      <c r="A323">
        <v>2022</v>
      </c>
      <c r="B323" t="s">
        <v>19</v>
      </c>
      <c r="C323" t="s">
        <v>62</v>
      </c>
      <c r="D323" t="s">
        <v>63</v>
      </c>
      <c r="E323">
        <v>28078.925999999999</v>
      </c>
      <c r="F323">
        <v>3260.9377139010908</v>
      </c>
    </row>
    <row r="324" spans="1:6">
      <c r="A324">
        <v>2022</v>
      </c>
      <c r="B324" t="s">
        <v>19</v>
      </c>
      <c r="C324" t="s">
        <v>64</v>
      </c>
      <c r="D324" t="s">
        <v>65</v>
      </c>
      <c r="E324">
        <v>24873.992099999999</v>
      </c>
      <c r="F324">
        <v>1939.252320440572</v>
      </c>
    </row>
    <row r="325" spans="1:6">
      <c r="A325">
        <v>2022</v>
      </c>
      <c r="B325" t="s">
        <v>19</v>
      </c>
      <c r="C325" t="s">
        <v>66</v>
      </c>
      <c r="D325" t="s">
        <v>67</v>
      </c>
      <c r="E325">
        <v>109296.83719999999</v>
      </c>
      <c r="F325">
        <v>8839.6335024003638</v>
      </c>
    </row>
    <row r="326" spans="1:6">
      <c r="A326">
        <v>2022</v>
      </c>
      <c r="B326" t="s">
        <v>19</v>
      </c>
      <c r="C326" t="s">
        <v>68</v>
      </c>
      <c r="D326" t="s">
        <v>69</v>
      </c>
      <c r="E326">
        <v>87.169600000000017</v>
      </c>
      <c r="F326">
        <v>6.7827381808255804</v>
      </c>
    </row>
    <row r="327" spans="1:6">
      <c r="A327">
        <v>2022</v>
      </c>
      <c r="B327" t="s">
        <v>19</v>
      </c>
      <c r="C327" t="s">
        <v>70</v>
      </c>
      <c r="D327" t="s">
        <v>71</v>
      </c>
      <c r="E327">
        <v>7242.0744000000004</v>
      </c>
      <c r="F327">
        <v>688.14919809413686</v>
      </c>
    </row>
    <row r="328" spans="1:6">
      <c r="A328">
        <v>2022</v>
      </c>
      <c r="B328" t="s">
        <v>19</v>
      </c>
      <c r="C328" t="s">
        <v>72</v>
      </c>
      <c r="D328" t="s">
        <v>73</v>
      </c>
      <c r="E328">
        <v>10710.27</v>
      </c>
      <c r="F328">
        <v>605.80458131811622</v>
      </c>
    </row>
    <row r="329" spans="1:6">
      <c r="A329">
        <v>2022</v>
      </c>
      <c r="B329" t="s">
        <v>19</v>
      </c>
      <c r="C329" t="s">
        <v>74</v>
      </c>
      <c r="D329" t="s">
        <v>75</v>
      </c>
      <c r="E329">
        <v>94.451699999999988</v>
      </c>
      <c r="F329">
        <v>1.389409292648186</v>
      </c>
    </row>
    <row r="330" spans="1:6">
      <c r="A330">
        <v>2022</v>
      </c>
      <c r="B330" t="s">
        <v>19</v>
      </c>
      <c r="C330" t="s">
        <v>76</v>
      </c>
      <c r="D330" t="s">
        <v>77</v>
      </c>
      <c r="E330">
        <v>0.38529999999999998</v>
      </c>
      <c r="F330">
        <v>9.9987515128449611E-3</v>
      </c>
    </row>
    <row r="331" spans="1:6">
      <c r="A331">
        <v>2022</v>
      </c>
      <c r="B331" t="s">
        <v>19</v>
      </c>
      <c r="C331" t="s">
        <v>78</v>
      </c>
      <c r="D331" t="s">
        <v>79</v>
      </c>
      <c r="E331">
        <v>109.2774</v>
      </c>
      <c r="F331">
        <v>4.2554937325311037</v>
      </c>
    </row>
    <row r="332" spans="1:6">
      <c r="A332">
        <v>2022</v>
      </c>
      <c r="B332" t="s">
        <v>19</v>
      </c>
      <c r="C332" t="s">
        <v>80</v>
      </c>
      <c r="D332" t="s">
        <v>81</v>
      </c>
      <c r="E332">
        <v>52969.104899999998</v>
      </c>
      <c r="F332">
        <v>540.97971329278255</v>
      </c>
    </row>
    <row r="333" spans="1:6">
      <c r="A333">
        <v>2022</v>
      </c>
      <c r="B333" t="s">
        <v>19</v>
      </c>
      <c r="C333" t="s">
        <v>82</v>
      </c>
      <c r="D333" t="s">
        <v>83</v>
      </c>
      <c r="E333">
        <v>12161.2961</v>
      </c>
      <c r="F333">
        <v>115.653631812843</v>
      </c>
    </row>
    <row r="334" spans="1:6">
      <c r="A334">
        <v>2022</v>
      </c>
      <c r="B334" t="s">
        <v>19</v>
      </c>
      <c r="C334" t="s">
        <v>84</v>
      </c>
      <c r="D334" t="s">
        <v>85</v>
      </c>
      <c r="E334">
        <v>583.97919999999999</v>
      </c>
      <c r="F334">
        <v>6.5381292242147913</v>
      </c>
    </row>
    <row r="335" spans="1:6">
      <c r="A335">
        <v>2022</v>
      </c>
      <c r="B335" t="s">
        <v>19</v>
      </c>
      <c r="C335" t="s">
        <v>86</v>
      </c>
      <c r="D335" t="s">
        <v>87</v>
      </c>
      <c r="E335">
        <v>2466.8253</v>
      </c>
      <c r="F335">
        <v>45.591653142052202</v>
      </c>
    </row>
    <row r="336" spans="1:6">
      <c r="A336">
        <v>2022</v>
      </c>
      <c r="B336" t="s">
        <v>19</v>
      </c>
      <c r="C336" t="s">
        <v>88</v>
      </c>
      <c r="D336" t="s">
        <v>89</v>
      </c>
      <c r="E336">
        <v>1340.6679999999999</v>
      </c>
      <c r="F336">
        <v>19.59859515908315</v>
      </c>
    </row>
    <row r="337" spans="1:6">
      <c r="A337">
        <v>2022</v>
      </c>
      <c r="B337" t="s">
        <v>19</v>
      </c>
      <c r="C337" t="s">
        <v>90</v>
      </c>
      <c r="D337" t="s">
        <v>91</v>
      </c>
      <c r="E337">
        <v>7.3132000000000001</v>
      </c>
      <c r="F337">
        <v>0.1025062733416595</v>
      </c>
    </row>
    <row r="338" spans="1:6">
      <c r="A338">
        <v>2022</v>
      </c>
      <c r="B338" t="s">
        <v>19</v>
      </c>
      <c r="C338" t="s">
        <v>92</v>
      </c>
      <c r="D338" t="s">
        <v>93</v>
      </c>
      <c r="E338">
        <v>2148.2727</v>
      </c>
      <c r="F338">
        <v>23.700823204576601</v>
      </c>
    </row>
    <row r="339" spans="1:6">
      <c r="A339">
        <v>2022</v>
      </c>
      <c r="B339" t="s">
        <v>19</v>
      </c>
      <c r="C339" t="s">
        <v>94</v>
      </c>
      <c r="D339" t="s">
        <v>95</v>
      </c>
      <c r="E339">
        <v>253.84289999999999</v>
      </c>
      <c r="F339">
        <v>7.3553681870278496</v>
      </c>
    </row>
    <row r="340" spans="1:6">
      <c r="A340">
        <v>2022</v>
      </c>
      <c r="B340" t="s">
        <v>19</v>
      </c>
      <c r="C340" t="s">
        <v>96</v>
      </c>
      <c r="D340" t="s">
        <v>97</v>
      </c>
      <c r="E340">
        <v>146.43680000000001</v>
      </c>
      <c r="F340">
        <v>7.5109255030195516</v>
      </c>
    </row>
    <row r="341" spans="1:6">
      <c r="A341">
        <v>2022</v>
      </c>
      <c r="B341" t="s">
        <v>19</v>
      </c>
      <c r="C341" t="s">
        <v>98</v>
      </c>
      <c r="D341" t="s">
        <v>99</v>
      </c>
      <c r="E341">
        <v>76.363900000000001</v>
      </c>
      <c r="F341">
        <v>3.178874716810586</v>
      </c>
    </row>
    <row r="342" spans="1:6">
      <c r="A342">
        <v>2022</v>
      </c>
      <c r="B342" t="s">
        <v>19</v>
      </c>
      <c r="C342" t="s">
        <v>100</v>
      </c>
      <c r="D342" t="s">
        <v>101</v>
      </c>
      <c r="E342">
        <v>2080.6678999999999</v>
      </c>
      <c r="F342">
        <v>18.343566779814211</v>
      </c>
    </row>
    <row r="343" spans="1:6">
      <c r="A343">
        <v>2022</v>
      </c>
      <c r="B343" t="s">
        <v>19</v>
      </c>
      <c r="C343" t="s">
        <v>102</v>
      </c>
      <c r="D343" t="s">
        <v>103</v>
      </c>
      <c r="E343">
        <v>377.72050000000002</v>
      </c>
      <c r="F343">
        <v>1.683047053902242</v>
      </c>
    </row>
    <row r="344" spans="1:6">
      <c r="A344">
        <v>2022</v>
      </c>
      <c r="B344" t="s">
        <v>19</v>
      </c>
      <c r="C344" t="s">
        <v>104</v>
      </c>
      <c r="D344" t="s">
        <v>105</v>
      </c>
      <c r="E344">
        <v>255.56370000000001</v>
      </c>
      <c r="F344">
        <v>4.0707930846737286</v>
      </c>
    </row>
    <row r="345" spans="1:6">
      <c r="A345">
        <v>2022</v>
      </c>
      <c r="B345" t="s">
        <v>19</v>
      </c>
      <c r="C345" t="s">
        <v>106</v>
      </c>
      <c r="D345" t="s">
        <v>107</v>
      </c>
      <c r="E345">
        <v>144.86099999999999</v>
      </c>
      <c r="F345">
        <v>3.078614413828471</v>
      </c>
    </row>
    <row r="346" spans="1:6">
      <c r="A346">
        <v>2022</v>
      </c>
      <c r="B346" t="s">
        <v>19</v>
      </c>
      <c r="C346" t="s">
        <v>108</v>
      </c>
      <c r="D346" t="s">
        <v>109</v>
      </c>
      <c r="E346">
        <v>8.5400000000000045E-2</v>
      </c>
      <c r="F346">
        <v>1.534379624140972E-3</v>
      </c>
    </row>
    <row r="347" spans="1:6">
      <c r="A347">
        <v>2022</v>
      </c>
      <c r="B347" t="s">
        <v>19</v>
      </c>
      <c r="C347" t="s">
        <v>110</v>
      </c>
      <c r="D347" t="s">
        <v>111</v>
      </c>
      <c r="E347">
        <v>15.5191</v>
      </c>
      <c r="F347">
        <v>0.1223369530585183</v>
      </c>
    </row>
    <row r="348" spans="1:6">
      <c r="A348">
        <v>2022</v>
      </c>
      <c r="B348" t="s">
        <v>19</v>
      </c>
      <c r="C348" t="s">
        <v>112</v>
      </c>
      <c r="D348" t="s">
        <v>113</v>
      </c>
      <c r="E348">
        <v>84.190399999999997</v>
      </c>
      <c r="F348">
        <v>1.7490583975994689</v>
      </c>
    </row>
    <row r="349" spans="1:6">
      <c r="A349">
        <v>2022</v>
      </c>
      <c r="B349" t="s">
        <v>19</v>
      </c>
      <c r="C349" t="s">
        <v>114</v>
      </c>
      <c r="D349" t="s">
        <v>115</v>
      </c>
      <c r="E349">
        <v>209.59520000000001</v>
      </c>
      <c r="F349">
        <v>3.8268420274195938</v>
      </c>
    </row>
    <row r="350" spans="1:6">
      <c r="A350">
        <v>2022</v>
      </c>
      <c r="B350" t="s">
        <v>19</v>
      </c>
      <c r="C350" t="s">
        <v>116</v>
      </c>
      <c r="D350" t="s">
        <v>117</v>
      </c>
      <c r="E350">
        <v>119.111</v>
      </c>
      <c r="F350">
        <v>1.6872227551972081</v>
      </c>
    </row>
    <row r="351" spans="1:6">
      <c r="A351">
        <v>2022</v>
      </c>
      <c r="B351" t="s">
        <v>19</v>
      </c>
      <c r="C351" t="s">
        <v>118</v>
      </c>
      <c r="D351" t="s">
        <v>119</v>
      </c>
      <c r="E351">
        <v>0</v>
      </c>
      <c r="F351">
        <v>0</v>
      </c>
    </row>
    <row r="352" spans="1:6">
      <c r="A352">
        <v>2023</v>
      </c>
      <c r="B352" t="s">
        <v>19</v>
      </c>
      <c r="C352" t="s">
        <v>20</v>
      </c>
      <c r="D352" t="s">
        <v>21</v>
      </c>
      <c r="E352">
        <v>11598.1338</v>
      </c>
      <c r="F352">
        <v>102.402248484357</v>
      </c>
    </row>
    <row r="353" spans="1:6">
      <c r="A353">
        <v>2023</v>
      </c>
      <c r="B353" t="s">
        <v>19</v>
      </c>
      <c r="C353" t="s">
        <v>22</v>
      </c>
      <c r="D353" t="s">
        <v>23</v>
      </c>
      <c r="E353">
        <v>66.097699999999989</v>
      </c>
      <c r="F353">
        <v>0.32850949319862027</v>
      </c>
    </row>
    <row r="354" spans="1:6">
      <c r="A354">
        <v>2023</v>
      </c>
      <c r="B354" t="s">
        <v>19</v>
      </c>
      <c r="C354" t="s">
        <v>24</v>
      </c>
      <c r="D354" t="s">
        <v>25</v>
      </c>
      <c r="E354">
        <v>202.69669999999999</v>
      </c>
      <c r="F354">
        <v>3.683514725114712</v>
      </c>
    </row>
    <row r="355" spans="1:6">
      <c r="A355">
        <v>2023</v>
      </c>
      <c r="B355" t="s">
        <v>19</v>
      </c>
      <c r="C355" t="s">
        <v>26</v>
      </c>
      <c r="D355" t="s">
        <v>27</v>
      </c>
      <c r="E355">
        <v>0.54229999999999978</v>
      </c>
      <c r="F355">
        <v>1.0491158840109181E-2</v>
      </c>
    </row>
    <row r="356" spans="1:6">
      <c r="A356">
        <v>2023</v>
      </c>
      <c r="B356" t="s">
        <v>19</v>
      </c>
      <c r="C356" t="s">
        <v>28</v>
      </c>
      <c r="D356" t="s">
        <v>29</v>
      </c>
      <c r="E356">
        <v>28531.258099999999</v>
      </c>
      <c r="F356">
        <v>375.22931359744427</v>
      </c>
    </row>
    <row r="357" spans="1:6">
      <c r="A357">
        <v>2023</v>
      </c>
      <c r="B357" t="s">
        <v>19</v>
      </c>
      <c r="C357" t="s">
        <v>30</v>
      </c>
      <c r="D357" t="s">
        <v>31</v>
      </c>
      <c r="E357">
        <v>492.34660000000008</v>
      </c>
      <c r="F357">
        <v>7.8148463572777409</v>
      </c>
    </row>
    <row r="358" spans="1:6">
      <c r="A358">
        <v>2023</v>
      </c>
      <c r="B358" t="s">
        <v>19</v>
      </c>
      <c r="C358" t="s">
        <v>32</v>
      </c>
      <c r="D358" t="s">
        <v>33</v>
      </c>
      <c r="E358">
        <v>19.549299999999999</v>
      </c>
      <c r="F358">
        <v>0.22113039129171311</v>
      </c>
    </row>
    <row r="359" spans="1:6">
      <c r="A359">
        <v>2023</v>
      </c>
      <c r="B359" t="s">
        <v>19</v>
      </c>
      <c r="C359" t="s">
        <v>34</v>
      </c>
      <c r="D359" t="s">
        <v>35</v>
      </c>
      <c r="E359">
        <v>6.468300000000001</v>
      </c>
      <c r="F359">
        <v>0.15671394041876421</v>
      </c>
    </row>
    <row r="360" spans="1:6">
      <c r="A360">
        <v>2023</v>
      </c>
      <c r="B360" t="s">
        <v>19</v>
      </c>
      <c r="C360" t="s">
        <v>36</v>
      </c>
      <c r="D360" t="s">
        <v>37</v>
      </c>
      <c r="E360">
        <v>14449.6774</v>
      </c>
      <c r="F360">
        <v>200.16870064680521</v>
      </c>
    </row>
    <row r="361" spans="1:6">
      <c r="A361">
        <v>2023</v>
      </c>
      <c r="B361" t="s">
        <v>19</v>
      </c>
      <c r="C361" t="s">
        <v>38</v>
      </c>
      <c r="D361" t="s">
        <v>39</v>
      </c>
      <c r="E361">
        <v>5111.5823000000009</v>
      </c>
      <c r="F361">
        <v>297.61986610193469</v>
      </c>
    </row>
    <row r="362" spans="1:6">
      <c r="A362">
        <v>2023</v>
      </c>
      <c r="B362" t="s">
        <v>19</v>
      </c>
      <c r="C362" t="s">
        <v>40</v>
      </c>
      <c r="D362" t="s">
        <v>41</v>
      </c>
      <c r="E362">
        <v>567.5181</v>
      </c>
      <c r="F362">
        <v>12.558657154473019</v>
      </c>
    </row>
    <row r="363" spans="1:6">
      <c r="A363">
        <v>2023</v>
      </c>
      <c r="B363" t="s">
        <v>19</v>
      </c>
      <c r="C363" t="s">
        <v>42</v>
      </c>
      <c r="D363" t="s">
        <v>43</v>
      </c>
      <c r="E363">
        <v>1613.2746</v>
      </c>
      <c r="F363">
        <v>50.59213200168476</v>
      </c>
    </row>
    <row r="364" spans="1:6">
      <c r="A364">
        <v>2023</v>
      </c>
      <c r="B364" t="s">
        <v>19</v>
      </c>
      <c r="C364" t="s">
        <v>44</v>
      </c>
      <c r="D364" t="s">
        <v>45</v>
      </c>
      <c r="E364">
        <v>3624.9637999999991</v>
      </c>
      <c r="F364">
        <v>54.971523852203539</v>
      </c>
    </row>
    <row r="365" spans="1:6">
      <c r="A365">
        <v>2023</v>
      </c>
      <c r="B365" t="s">
        <v>19</v>
      </c>
      <c r="C365" t="s">
        <v>46</v>
      </c>
      <c r="D365" t="s">
        <v>47</v>
      </c>
      <c r="E365">
        <v>5377.188299999998</v>
      </c>
      <c r="F365">
        <v>159.85375525895981</v>
      </c>
    </row>
    <row r="366" spans="1:6">
      <c r="A366">
        <v>2023</v>
      </c>
      <c r="B366" t="s">
        <v>19</v>
      </c>
      <c r="C366" t="s">
        <v>48</v>
      </c>
      <c r="D366" t="s">
        <v>49</v>
      </c>
      <c r="E366">
        <v>416.34510000000012</v>
      </c>
      <c r="F366">
        <v>10.403132223806059</v>
      </c>
    </row>
    <row r="367" spans="1:6">
      <c r="A367">
        <v>2023</v>
      </c>
      <c r="B367" t="s">
        <v>19</v>
      </c>
      <c r="C367" t="s">
        <v>50</v>
      </c>
      <c r="D367" t="s">
        <v>51</v>
      </c>
      <c r="E367">
        <v>9521.6383999999998</v>
      </c>
      <c r="F367">
        <v>428.5110114993069</v>
      </c>
    </row>
    <row r="368" spans="1:6">
      <c r="A368">
        <v>2023</v>
      </c>
      <c r="B368" t="s">
        <v>19</v>
      </c>
      <c r="C368" t="s">
        <v>52</v>
      </c>
      <c r="D368" t="s">
        <v>53</v>
      </c>
      <c r="E368">
        <v>2969.683700000001</v>
      </c>
      <c r="F368">
        <v>67.145036786504321</v>
      </c>
    </row>
    <row r="369" spans="1:6">
      <c r="A369">
        <v>2023</v>
      </c>
      <c r="B369" t="s">
        <v>19</v>
      </c>
      <c r="C369" t="s">
        <v>54</v>
      </c>
      <c r="D369" t="s">
        <v>55</v>
      </c>
      <c r="E369">
        <v>6638.6396000000004</v>
      </c>
      <c r="F369">
        <v>204.15438638336619</v>
      </c>
    </row>
    <row r="370" spans="1:6">
      <c r="A370">
        <v>2023</v>
      </c>
      <c r="B370" t="s">
        <v>19</v>
      </c>
      <c r="C370" t="s">
        <v>56</v>
      </c>
      <c r="D370" t="s">
        <v>57</v>
      </c>
      <c r="E370">
        <v>4335.0862999999999</v>
      </c>
      <c r="F370">
        <v>169.82522493019451</v>
      </c>
    </row>
    <row r="371" spans="1:6">
      <c r="A371">
        <v>2023</v>
      </c>
      <c r="B371" t="s">
        <v>19</v>
      </c>
      <c r="C371" t="s">
        <v>58</v>
      </c>
      <c r="D371" t="s">
        <v>59</v>
      </c>
      <c r="E371">
        <v>8500.8302999999996</v>
      </c>
      <c r="F371">
        <v>398.66205776660041</v>
      </c>
    </row>
    <row r="372" spans="1:6">
      <c r="A372">
        <v>2023</v>
      </c>
      <c r="B372" t="s">
        <v>19</v>
      </c>
      <c r="C372" t="s">
        <v>60</v>
      </c>
      <c r="D372" t="s">
        <v>61</v>
      </c>
      <c r="E372">
        <v>52958.647900000004</v>
      </c>
      <c r="F372">
        <v>7846.2495128667342</v>
      </c>
    </row>
    <row r="373" spans="1:6">
      <c r="A373">
        <v>2023</v>
      </c>
      <c r="B373" t="s">
        <v>19</v>
      </c>
      <c r="C373" t="s">
        <v>62</v>
      </c>
      <c r="D373" t="s">
        <v>63</v>
      </c>
      <c r="E373">
        <v>30068.605599999999</v>
      </c>
      <c r="F373">
        <v>3345.0953164801658</v>
      </c>
    </row>
    <row r="374" spans="1:6">
      <c r="A374">
        <v>2023</v>
      </c>
      <c r="B374" t="s">
        <v>19</v>
      </c>
      <c r="C374" t="s">
        <v>64</v>
      </c>
      <c r="D374" t="s">
        <v>65</v>
      </c>
      <c r="E374">
        <v>26683.3357</v>
      </c>
      <c r="F374">
        <v>2056.7877909408649</v>
      </c>
    </row>
    <row r="375" spans="1:6">
      <c r="A375">
        <v>2023</v>
      </c>
      <c r="B375" t="s">
        <v>19</v>
      </c>
      <c r="C375" t="s">
        <v>66</v>
      </c>
      <c r="D375" t="s">
        <v>67</v>
      </c>
      <c r="E375">
        <v>116436.8995</v>
      </c>
      <c r="F375">
        <v>8841.2613711783179</v>
      </c>
    </row>
    <row r="376" spans="1:6">
      <c r="A376">
        <v>2023</v>
      </c>
      <c r="B376" t="s">
        <v>19</v>
      </c>
      <c r="C376" t="s">
        <v>68</v>
      </c>
      <c r="D376" t="s">
        <v>69</v>
      </c>
      <c r="E376">
        <v>159.7406</v>
      </c>
      <c r="F376">
        <v>10.59663726005364</v>
      </c>
    </row>
    <row r="377" spans="1:6">
      <c r="A377">
        <v>2023</v>
      </c>
      <c r="B377" t="s">
        <v>19</v>
      </c>
      <c r="C377" t="s">
        <v>70</v>
      </c>
      <c r="D377" t="s">
        <v>71</v>
      </c>
      <c r="E377">
        <v>8024.2352999999994</v>
      </c>
      <c r="F377">
        <v>733.23757097145005</v>
      </c>
    </row>
    <row r="378" spans="1:6">
      <c r="A378">
        <v>2023</v>
      </c>
      <c r="B378" t="s">
        <v>19</v>
      </c>
      <c r="C378" t="s">
        <v>72</v>
      </c>
      <c r="D378" t="s">
        <v>73</v>
      </c>
      <c r="E378">
        <v>10477.513800000001</v>
      </c>
      <c r="F378">
        <v>558.17915348591873</v>
      </c>
    </row>
    <row r="379" spans="1:6">
      <c r="A379">
        <v>2023</v>
      </c>
      <c r="B379" t="s">
        <v>19</v>
      </c>
      <c r="C379" t="s">
        <v>74</v>
      </c>
      <c r="D379" t="s">
        <v>75</v>
      </c>
      <c r="E379">
        <v>80.784400000000005</v>
      </c>
      <c r="F379">
        <v>1.2569363035834169</v>
      </c>
    </row>
    <row r="380" spans="1:6">
      <c r="A380">
        <v>2023</v>
      </c>
      <c r="B380" t="s">
        <v>19</v>
      </c>
      <c r="C380" t="s">
        <v>76</v>
      </c>
      <c r="D380" t="s">
        <v>77</v>
      </c>
      <c r="E380">
        <v>0.34300000000000003</v>
      </c>
      <c r="F380">
        <v>8.3711352673827549E-3</v>
      </c>
    </row>
    <row r="381" spans="1:6">
      <c r="A381">
        <v>2023</v>
      </c>
      <c r="B381" t="s">
        <v>19</v>
      </c>
      <c r="C381" t="s">
        <v>78</v>
      </c>
      <c r="D381" t="s">
        <v>79</v>
      </c>
      <c r="E381">
        <v>125.6019</v>
      </c>
      <c r="F381">
        <v>4.5222852390418664</v>
      </c>
    </row>
    <row r="382" spans="1:6">
      <c r="A382">
        <v>2023</v>
      </c>
      <c r="B382" t="s">
        <v>19</v>
      </c>
      <c r="C382" t="s">
        <v>80</v>
      </c>
      <c r="D382" t="s">
        <v>81</v>
      </c>
      <c r="E382">
        <v>54972.002500000002</v>
      </c>
      <c r="F382">
        <v>514.1011869798416</v>
      </c>
    </row>
    <row r="383" spans="1:6">
      <c r="A383">
        <v>2023</v>
      </c>
      <c r="B383" t="s">
        <v>19</v>
      </c>
      <c r="C383" t="s">
        <v>82</v>
      </c>
      <c r="D383" t="s">
        <v>83</v>
      </c>
      <c r="E383">
        <v>14536.433800000001</v>
      </c>
      <c r="F383">
        <v>128.20220669150919</v>
      </c>
    </row>
    <row r="384" spans="1:6">
      <c r="A384">
        <v>2023</v>
      </c>
      <c r="B384" t="s">
        <v>19</v>
      </c>
      <c r="C384" t="s">
        <v>84</v>
      </c>
      <c r="D384" t="s">
        <v>85</v>
      </c>
      <c r="E384">
        <v>700.43899999999985</v>
      </c>
      <c r="F384">
        <v>6.3066004210795663</v>
      </c>
    </row>
    <row r="385" spans="1:6">
      <c r="A385">
        <v>2023</v>
      </c>
      <c r="B385" t="s">
        <v>19</v>
      </c>
      <c r="C385" t="s">
        <v>86</v>
      </c>
      <c r="D385" t="s">
        <v>87</v>
      </c>
      <c r="E385">
        <v>2767.7611000000002</v>
      </c>
      <c r="F385">
        <v>48.710850160433921</v>
      </c>
    </row>
    <row r="386" spans="1:6">
      <c r="A386">
        <v>2023</v>
      </c>
      <c r="B386" t="s">
        <v>19</v>
      </c>
      <c r="C386" t="s">
        <v>88</v>
      </c>
      <c r="D386" t="s">
        <v>89</v>
      </c>
      <c r="E386">
        <v>1586.2919999999999</v>
      </c>
      <c r="F386">
        <v>20.931938485596429</v>
      </c>
    </row>
    <row r="387" spans="1:6">
      <c r="A387">
        <v>2023</v>
      </c>
      <c r="B387" t="s">
        <v>19</v>
      </c>
      <c r="C387" t="s">
        <v>90</v>
      </c>
      <c r="D387" t="s">
        <v>91</v>
      </c>
      <c r="E387">
        <v>7.2042999999999999</v>
      </c>
      <c r="F387">
        <v>9.6944021346324016E-2</v>
      </c>
    </row>
    <row r="388" spans="1:6">
      <c r="A388">
        <v>2023</v>
      </c>
      <c r="B388" t="s">
        <v>19</v>
      </c>
      <c r="C388" t="s">
        <v>92</v>
      </c>
      <c r="D388" t="s">
        <v>93</v>
      </c>
      <c r="E388">
        <v>2277.7552000000001</v>
      </c>
      <c r="F388">
        <v>22.222260632880939</v>
      </c>
    </row>
    <row r="389" spans="1:6">
      <c r="A389">
        <v>2023</v>
      </c>
      <c r="B389" t="s">
        <v>19</v>
      </c>
      <c r="C389" t="s">
        <v>94</v>
      </c>
      <c r="D389" t="s">
        <v>95</v>
      </c>
      <c r="E389">
        <v>271.62540000000001</v>
      </c>
      <c r="F389">
        <v>7.1635088576269794</v>
      </c>
    </row>
    <row r="390" spans="1:6">
      <c r="A390">
        <v>2023</v>
      </c>
      <c r="B390" t="s">
        <v>19</v>
      </c>
      <c r="C390" t="s">
        <v>96</v>
      </c>
      <c r="D390" t="s">
        <v>97</v>
      </c>
      <c r="E390">
        <v>155.7124</v>
      </c>
      <c r="F390">
        <v>7.3919158790557784</v>
      </c>
    </row>
    <row r="391" spans="1:6">
      <c r="A391">
        <v>2023</v>
      </c>
      <c r="B391" t="s">
        <v>19</v>
      </c>
      <c r="C391" t="s">
        <v>98</v>
      </c>
      <c r="D391" t="s">
        <v>99</v>
      </c>
      <c r="E391">
        <v>84.557299999999998</v>
      </c>
      <c r="F391">
        <v>3.336655129813809</v>
      </c>
    </row>
    <row r="392" spans="1:6">
      <c r="A392">
        <v>2023</v>
      </c>
      <c r="B392" t="s">
        <v>19</v>
      </c>
      <c r="C392" t="s">
        <v>100</v>
      </c>
      <c r="D392" t="s">
        <v>101</v>
      </c>
      <c r="E392">
        <v>2540.9751999999999</v>
      </c>
      <c r="F392">
        <v>19.614203205500679</v>
      </c>
    </row>
    <row r="393" spans="1:6">
      <c r="A393">
        <v>2023</v>
      </c>
      <c r="B393" t="s">
        <v>19</v>
      </c>
      <c r="C393" t="s">
        <v>102</v>
      </c>
      <c r="D393" t="s">
        <v>103</v>
      </c>
      <c r="E393">
        <v>392.00380000000001</v>
      </c>
      <c r="F393">
        <v>1.5416733285496089</v>
      </c>
    </row>
    <row r="394" spans="1:6">
      <c r="A394">
        <v>2023</v>
      </c>
      <c r="B394" t="s">
        <v>19</v>
      </c>
      <c r="C394" t="s">
        <v>104</v>
      </c>
      <c r="D394" t="s">
        <v>105</v>
      </c>
      <c r="E394">
        <v>283.17930000000001</v>
      </c>
      <c r="F394">
        <v>4.0053651994482999</v>
      </c>
    </row>
    <row r="395" spans="1:6">
      <c r="A395">
        <v>2023</v>
      </c>
      <c r="B395" t="s">
        <v>19</v>
      </c>
      <c r="C395" t="s">
        <v>106</v>
      </c>
      <c r="D395" t="s">
        <v>107</v>
      </c>
      <c r="E395">
        <v>216.41130000000001</v>
      </c>
      <c r="F395">
        <v>6.411965695567587</v>
      </c>
    </row>
    <row r="396" spans="1:6">
      <c r="A396">
        <v>2023</v>
      </c>
      <c r="B396" t="s">
        <v>19</v>
      </c>
      <c r="C396" t="s">
        <v>108</v>
      </c>
      <c r="D396" t="s">
        <v>109</v>
      </c>
      <c r="E396">
        <v>0.1321</v>
      </c>
      <c r="F396">
        <v>2.1563948297874682E-3</v>
      </c>
    </row>
    <row r="397" spans="1:6">
      <c r="A397">
        <v>2023</v>
      </c>
      <c r="B397" t="s">
        <v>19</v>
      </c>
      <c r="C397" t="s">
        <v>110</v>
      </c>
      <c r="D397" t="s">
        <v>111</v>
      </c>
      <c r="E397">
        <v>18.7881</v>
      </c>
      <c r="F397">
        <v>0.13344407089222449</v>
      </c>
    </row>
    <row r="398" spans="1:6">
      <c r="A398">
        <v>2023</v>
      </c>
      <c r="B398" t="s">
        <v>19</v>
      </c>
      <c r="C398" t="s">
        <v>112</v>
      </c>
      <c r="D398" t="s">
        <v>113</v>
      </c>
      <c r="E398">
        <v>99.918900000000008</v>
      </c>
      <c r="F398">
        <v>2.0132736432969041</v>
      </c>
    </row>
    <row r="399" spans="1:6">
      <c r="A399">
        <v>2023</v>
      </c>
      <c r="B399" t="s">
        <v>19</v>
      </c>
      <c r="C399" t="s">
        <v>114</v>
      </c>
      <c r="D399" t="s">
        <v>115</v>
      </c>
      <c r="E399">
        <v>208.56549999999999</v>
      </c>
      <c r="F399">
        <v>3.6560687973072699</v>
      </c>
    </row>
    <row r="400" spans="1:6">
      <c r="A400">
        <v>2023</v>
      </c>
      <c r="B400" t="s">
        <v>19</v>
      </c>
      <c r="C400" t="s">
        <v>116</v>
      </c>
      <c r="D400" t="s">
        <v>117</v>
      </c>
      <c r="E400">
        <v>114.7735</v>
      </c>
      <c r="F400">
        <v>1.6041617749046331</v>
      </c>
    </row>
    <row r="401" spans="1:6">
      <c r="A401">
        <v>2023</v>
      </c>
      <c r="B401" t="s">
        <v>19</v>
      </c>
      <c r="C401" t="s">
        <v>118</v>
      </c>
      <c r="D401" t="s">
        <v>119</v>
      </c>
      <c r="E401">
        <v>0</v>
      </c>
      <c r="F401">
        <v>0</v>
      </c>
    </row>
    <row r="402" spans="1:6">
      <c r="A402">
        <v>2024</v>
      </c>
      <c r="B402" t="s">
        <v>19</v>
      </c>
      <c r="C402" t="s">
        <v>20</v>
      </c>
      <c r="D402" t="s">
        <v>21</v>
      </c>
      <c r="E402">
        <v>12070.212799999999</v>
      </c>
      <c r="F402">
        <v>108.6651272389507</v>
      </c>
    </row>
    <row r="403" spans="1:6">
      <c r="A403">
        <v>2024</v>
      </c>
      <c r="B403" t="s">
        <v>19</v>
      </c>
      <c r="C403" t="s">
        <v>22</v>
      </c>
      <c r="D403" t="s">
        <v>23</v>
      </c>
      <c r="E403">
        <v>70.597599999999986</v>
      </c>
      <c r="F403">
        <v>0.36181668579968801</v>
      </c>
    </row>
    <row r="404" spans="1:6">
      <c r="A404">
        <v>2024</v>
      </c>
      <c r="B404" t="s">
        <v>19</v>
      </c>
      <c r="C404" t="s">
        <v>24</v>
      </c>
      <c r="D404" t="s">
        <v>25</v>
      </c>
      <c r="E404">
        <v>211.41890000000001</v>
      </c>
      <c r="F404">
        <v>3.9266661020056461</v>
      </c>
    </row>
    <row r="405" spans="1:6">
      <c r="A405">
        <v>2024</v>
      </c>
      <c r="B405" t="s">
        <v>19</v>
      </c>
      <c r="C405" t="s">
        <v>26</v>
      </c>
      <c r="D405" t="s">
        <v>27</v>
      </c>
      <c r="E405">
        <v>0.6588999999999996</v>
      </c>
      <c r="F405">
        <v>1.2931207292651559E-2</v>
      </c>
    </row>
    <row r="406" spans="1:6">
      <c r="A406">
        <v>2024</v>
      </c>
      <c r="B406" t="s">
        <v>19</v>
      </c>
      <c r="C406" t="s">
        <v>28</v>
      </c>
      <c r="D406" t="s">
        <v>29</v>
      </c>
      <c r="E406">
        <v>31854.117200000001</v>
      </c>
      <c r="F406">
        <v>436.56332270682532</v>
      </c>
    </row>
    <row r="407" spans="1:6">
      <c r="A407">
        <v>2024</v>
      </c>
      <c r="B407" t="s">
        <v>19</v>
      </c>
      <c r="C407" t="s">
        <v>30</v>
      </c>
      <c r="D407" t="s">
        <v>31</v>
      </c>
      <c r="E407">
        <v>516.69940000000008</v>
      </c>
      <c r="F407">
        <v>8.865653645163718</v>
      </c>
    </row>
    <row r="408" spans="1:6">
      <c r="A408">
        <v>2024</v>
      </c>
      <c r="B408" t="s">
        <v>19</v>
      </c>
      <c r="C408" t="s">
        <v>32</v>
      </c>
      <c r="D408" t="s">
        <v>33</v>
      </c>
      <c r="E408">
        <v>24.426400000000001</v>
      </c>
      <c r="F408">
        <v>0.27568933419412528</v>
      </c>
    </row>
    <row r="409" spans="1:6">
      <c r="A409">
        <v>2024</v>
      </c>
      <c r="B409" t="s">
        <v>19</v>
      </c>
      <c r="C409" t="s">
        <v>34</v>
      </c>
      <c r="D409" t="s">
        <v>35</v>
      </c>
      <c r="E409">
        <v>5.9017000000000008</v>
      </c>
      <c r="F409">
        <v>0.14865043312702031</v>
      </c>
    </row>
    <row r="410" spans="1:6">
      <c r="A410">
        <v>2024</v>
      </c>
      <c r="B410" t="s">
        <v>19</v>
      </c>
      <c r="C410" t="s">
        <v>36</v>
      </c>
      <c r="D410" t="s">
        <v>37</v>
      </c>
      <c r="E410">
        <v>15178.530699999999</v>
      </c>
      <c r="F410">
        <v>212.72369893556541</v>
      </c>
    </row>
    <row r="411" spans="1:6">
      <c r="A411">
        <v>2024</v>
      </c>
      <c r="B411" t="s">
        <v>19</v>
      </c>
      <c r="C411" t="s">
        <v>38</v>
      </c>
      <c r="D411" t="s">
        <v>39</v>
      </c>
      <c r="E411">
        <v>5485.4463999999998</v>
      </c>
      <c r="F411">
        <v>317.67610748365922</v>
      </c>
    </row>
    <row r="412" spans="1:6">
      <c r="A412">
        <v>2024</v>
      </c>
      <c r="B412" t="s">
        <v>19</v>
      </c>
      <c r="C412" t="s">
        <v>40</v>
      </c>
      <c r="D412" t="s">
        <v>41</v>
      </c>
      <c r="E412">
        <v>664.3506000000001</v>
      </c>
      <c r="F412">
        <v>14.63666628982968</v>
      </c>
    </row>
    <row r="413" spans="1:6">
      <c r="A413">
        <v>2024</v>
      </c>
      <c r="B413" t="s">
        <v>19</v>
      </c>
      <c r="C413" t="s">
        <v>42</v>
      </c>
      <c r="D413" t="s">
        <v>43</v>
      </c>
      <c r="E413">
        <v>1659.5173</v>
      </c>
      <c r="F413">
        <v>52.768492576426667</v>
      </c>
    </row>
    <row r="414" spans="1:6">
      <c r="A414">
        <v>2024</v>
      </c>
      <c r="B414" t="s">
        <v>19</v>
      </c>
      <c r="C414" t="s">
        <v>44</v>
      </c>
      <c r="D414" t="s">
        <v>45</v>
      </c>
      <c r="E414">
        <v>3945.8308000000011</v>
      </c>
      <c r="F414">
        <v>63.089297632603177</v>
      </c>
    </row>
    <row r="415" spans="1:6">
      <c r="A415">
        <v>2024</v>
      </c>
      <c r="B415" t="s">
        <v>19</v>
      </c>
      <c r="C415" t="s">
        <v>46</v>
      </c>
      <c r="D415" t="s">
        <v>47</v>
      </c>
      <c r="E415">
        <v>5743.9635999999991</v>
      </c>
      <c r="F415">
        <v>173.59939916818641</v>
      </c>
    </row>
    <row r="416" spans="1:6">
      <c r="A416">
        <v>2024</v>
      </c>
      <c r="B416" t="s">
        <v>19</v>
      </c>
      <c r="C416" t="s">
        <v>48</v>
      </c>
      <c r="D416" t="s">
        <v>49</v>
      </c>
      <c r="E416">
        <v>442.26839999999999</v>
      </c>
      <c r="F416">
        <v>11.274029093031251</v>
      </c>
    </row>
    <row r="417" spans="1:6">
      <c r="A417">
        <v>2024</v>
      </c>
      <c r="B417" t="s">
        <v>19</v>
      </c>
      <c r="C417" t="s">
        <v>50</v>
      </c>
      <c r="D417" t="s">
        <v>51</v>
      </c>
      <c r="E417">
        <v>10178.5895</v>
      </c>
      <c r="F417">
        <v>461.00212079022037</v>
      </c>
    </row>
    <row r="418" spans="1:6">
      <c r="A418">
        <v>2024</v>
      </c>
      <c r="B418" t="s">
        <v>19</v>
      </c>
      <c r="C418" t="s">
        <v>52</v>
      </c>
      <c r="D418" t="s">
        <v>53</v>
      </c>
      <c r="E418">
        <v>3732.3321999999998</v>
      </c>
      <c r="F418">
        <v>81.057713388299192</v>
      </c>
    </row>
    <row r="419" spans="1:6">
      <c r="A419">
        <v>2024</v>
      </c>
      <c r="B419" t="s">
        <v>19</v>
      </c>
      <c r="C419" t="s">
        <v>54</v>
      </c>
      <c r="D419" t="s">
        <v>55</v>
      </c>
      <c r="E419">
        <v>7710.2088999999969</v>
      </c>
      <c r="F419">
        <v>237.17839247844029</v>
      </c>
    </row>
    <row r="420" spans="1:6">
      <c r="A420">
        <v>2024</v>
      </c>
      <c r="B420" t="s">
        <v>19</v>
      </c>
      <c r="C420" t="s">
        <v>56</v>
      </c>
      <c r="D420" t="s">
        <v>57</v>
      </c>
      <c r="E420">
        <v>4575.4963999999982</v>
      </c>
      <c r="F420">
        <v>178.05390426989811</v>
      </c>
    </row>
    <row r="421" spans="1:6">
      <c r="A421">
        <v>2024</v>
      </c>
      <c r="B421" t="s">
        <v>19</v>
      </c>
      <c r="C421" t="s">
        <v>58</v>
      </c>
      <c r="D421" t="s">
        <v>59</v>
      </c>
      <c r="E421">
        <v>9099.5986000000012</v>
      </c>
      <c r="F421">
        <v>424.44804409335637</v>
      </c>
    </row>
    <row r="422" spans="1:6">
      <c r="A422">
        <v>2024</v>
      </c>
      <c r="B422" t="s">
        <v>19</v>
      </c>
      <c r="C422" t="s">
        <v>60</v>
      </c>
      <c r="D422" t="s">
        <v>61</v>
      </c>
      <c r="E422">
        <v>56568.137199999997</v>
      </c>
      <c r="F422">
        <v>8347.1731075809439</v>
      </c>
    </row>
    <row r="423" spans="1:6">
      <c r="A423">
        <v>2024</v>
      </c>
      <c r="B423" t="s">
        <v>19</v>
      </c>
      <c r="C423" t="s">
        <v>62</v>
      </c>
      <c r="D423" t="s">
        <v>63</v>
      </c>
      <c r="E423">
        <v>31793.298500000001</v>
      </c>
      <c r="F423">
        <v>3561.3137754965669</v>
      </c>
    </row>
    <row r="424" spans="1:6">
      <c r="A424">
        <v>2024</v>
      </c>
      <c r="B424" t="s">
        <v>19</v>
      </c>
      <c r="C424" t="s">
        <v>64</v>
      </c>
      <c r="D424" t="s">
        <v>65</v>
      </c>
      <c r="E424">
        <v>27673.434700000002</v>
      </c>
      <c r="F424">
        <v>2168.0114825935361</v>
      </c>
    </row>
    <row r="425" spans="1:6">
      <c r="A425">
        <v>2024</v>
      </c>
      <c r="B425" t="s">
        <v>19</v>
      </c>
      <c r="C425" t="s">
        <v>66</v>
      </c>
      <c r="D425" t="s">
        <v>67</v>
      </c>
      <c r="E425">
        <v>120547.0328</v>
      </c>
      <c r="F425">
        <v>9392.7819995726786</v>
      </c>
    </row>
    <row r="426" spans="1:6">
      <c r="A426">
        <v>2024</v>
      </c>
      <c r="B426" t="s">
        <v>19</v>
      </c>
      <c r="C426" t="s">
        <v>68</v>
      </c>
      <c r="D426" t="s">
        <v>69</v>
      </c>
      <c r="E426">
        <v>242.7276</v>
      </c>
      <c r="F426">
        <v>15.46833451494525</v>
      </c>
    </row>
    <row r="427" spans="1:6">
      <c r="A427">
        <v>2024</v>
      </c>
      <c r="B427" t="s">
        <v>19</v>
      </c>
      <c r="C427" t="s">
        <v>70</v>
      </c>
      <c r="D427" t="s">
        <v>71</v>
      </c>
      <c r="E427">
        <v>8075.2275</v>
      </c>
      <c r="F427">
        <v>746.7324220055358</v>
      </c>
    </row>
    <row r="428" spans="1:6">
      <c r="A428">
        <v>2024</v>
      </c>
      <c r="B428" t="s">
        <v>19</v>
      </c>
      <c r="C428" t="s">
        <v>72</v>
      </c>
      <c r="D428" t="s">
        <v>73</v>
      </c>
      <c r="E428">
        <v>11073.919599999999</v>
      </c>
      <c r="F428">
        <v>590.41385979071799</v>
      </c>
    </row>
    <row r="429" spans="1:6">
      <c r="A429">
        <v>2024</v>
      </c>
      <c r="B429" t="s">
        <v>19</v>
      </c>
      <c r="C429" t="s">
        <v>74</v>
      </c>
      <c r="D429" t="s">
        <v>75</v>
      </c>
      <c r="E429">
        <v>80.905699999999996</v>
      </c>
      <c r="F429">
        <v>1.3351380052202739</v>
      </c>
    </row>
    <row r="430" spans="1:6">
      <c r="A430">
        <v>2024</v>
      </c>
      <c r="B430" t="s">
        <v>19</v>
      </c>
      <c r="C430" t="s">
        <v>76</v>
      </c>
      <c r="D430" t="s">
        <v>77</v>
      </c>
      <c r="E430">
        <v>0.37480000000000002</v>
      </c>
      <c r="F430">
        <v>9.4140093855809986E-3</v>
      </c>
    </row>
    <row r="431" spans="1:6">
      <c r="A431">
        <v>2024</v>
      </c>
      <c r="B431" t="s">
        <v>19</v>
      </c>
      <c r="C431" t="s">
        <v>78</v>
      </c>
      <c r="D431" t="s">
        <v>79</v>
      </c>
      <c r="E431">
        <v>66.6357</v>
      </c>
      <c r="F431">
        <v>2.4209199782700672</v>
      </c>
    </row>
    <row r="432" spans="1:6">
      <c r="A432">
        <v>2024</v>
      </c>
      <c r="B432" t="s">
        <v>19</v>
      </c>
      <c r="C432" t="s">
        <v>80</v>
      </c>
      <c r="D432" t="s">
        <v>81</v>
      </c>
      <c r="E432">
        <v>58112.575399999987</v>
      </c>
      <c r="F432">
        <v>568.72383716780155</v>
      </c>
    </row>
    <row r="433" spans="1:6">
      <c r="A433">
        <v>2024</v>
      </c>
      <c r="B433" t="s">
        <v>19</v>
      </c>
      <c r="C433" t="s">
        <v>82</v>
      </c>
      <c r="D433" t="s">
        <v>83</v>
      </c>
      <c r="E433">
        <v>15554.2001</v>
      </c>
      <c r="F433">
        <v>139.38535895280691</v>
      </c>
    </row>
    <row r="434" spans="1:6">
      <c r="A434">
        <v>2024</v>
      </c>
      <c r="B434" t="s">
        <v>19</v>
      </c>
      <c r="C434" t="s">
        <v>84</v>
      </c>
      <c r="D434" t="s">
        <v>85</v>
      </c>
      <c r="E434">
        <v>743.52660000000003</v>
      </c>
      <c r="F434">
        <v>5.8193202183702573</v>
      </c>
    </row>
    <row r="435" spans="1:6">
      <c r="A435">
        <v>2024</v>
      </c>
      <c r="B435" t="s">
        <v>19</v>
      </c>
      <c r="C435" t="s">
        <v>86</v>
      </c>
      <c r="D435" t="s">
        <v>87</v>
      </c>
      <c r="E435">
        <v>2683.5650999999998</v>
      </c>
      <c r="F435">
        <v>48.193955143284903</v>
      </c>
    </row>
    <row r="436" spans="1:6">
      <c r="A436">
        <v>2024</v>
      </c>
      <c r="B436" t="s">
        <v>19</v>
      </c>
      <c r="C436" t="s">
        <v>88</v>
      </c>
      <c r="D436" t="s">
        <v>89</v>
      </c>
      <c r="E436">
        <v>1618.3634999999999</v>
      </c>
      <c r="F436">
        <v>22.687591761792049</v>
      </c>
    </row>
    <row r="437" spans="1:6">
      <c r="A437">
        <v>2024</v>
      </c>
      <c r="B437" t="s">
        <v>19</v>
      </c>
      <c r="C437" t="s">
        <v>90</v>
      </c>
      <c r="D437" t="s">
        <v>91</v>
      </c>
      <c r="E437">
        <v>7.1482999999999999</v>
      </c>
      <c r="F437">
        <v>0.1000868461682772</v>
      </c>
    </row>
    <row r="438" spans="1:6">
      <c r="A438">
        <v>2024</v>
      </c>
      <c r="B438" t="s">
        <v>19</v>
      </c>
      <c r="C438" t="s">
        <v>92</v>
      </c>
      <c r="D438" t="s">
        <v>93</v>
      </c>
      <c r="E438">
        <v>2385.1426000000001</v>
      </c>
      <c r="F438">
        <v>23.483231287560411</v>
      </c>
    </row>
    <row r="439" spans="1:6">
      <c r="A439">
        <v>2024</v>
      </c>
      <c r="B439" t="s">
        <v>19</v>
      </c>
      <c r="C439" t="s">
        <v>94</v>
      </c>
      <c r="D439" t="s">
        <v>95</v>
      </c>
      <c r="E439">
        <v>208.07669999999999</v>
      </c>
      <c r="F439">
        <v>6.0840368799094131</v>
      </c>
    </row>
    <row r="440" spans="1:6">
      <c r="A440">
        <v>2024</v>
      </c>
      <c r="B440" t="s">
        <v>19</v>
      </c>
      <c r="C440" t="s">
        <v>96</v>
      </c>
      <c r="D440" t="s">
        <v>97</v>
      </c>
      <c r="E440">
        <v>134.44589999999999</v>
      </c>
      <c r="F440">
        <v>6.695172627492834</v>
      </c>
    </row>
    <row r="441" spans="1:6">
      <c r="A441">
        <v>2024</v>
      </c>
      <c r="B441" t="s">
        <v>19</v>
      </c>
      <c r="C441" t="s">
        <v>98</v>
      </c>
      <c r="D441" t="s">
        <v>99</v>
      </c>
      <c r="E441">
        <v>60.146500000000003</v>
      </c>
      <c r="F441">
        <v>2.4876144962723288</v>
      </c>
    </row>
    <row r="442" spans="1:6">
      <c r="A442">
        <v>2024</v>
      </c>
      <c r="B442" t="s">
        <v>19</v>
      </c>
      <c r="C442" t="s">
        <v>100</v>
      </c>
      <c r="D442" t="s">
        <v>101</v>
      </c>
      <c r="E442">
        <v>2470.1208999999999</v>
      </c>
      <c r="F442">
        <v>19.00105190206629</v>
      </c>
    </row>
    <row r="443" spans="1:6">
      <c r="A443">
        <v>2024</v>
      </c>
      <c r="B443" t="s">
        <v>19</v>
      </c>
      <c r="C443" t="s">
        <v>102</v>
      </c>
      <c r="D443" t="s">
        <v>103</v>
      </c>
      <c r="E443">
        <v>333.54750000000001</v>
      </c>
      <c r="F443">
        <v>1.328964342831283</v>
      </c>
    </row>
    <row r="444" spans="1:6">
      <c r="A444">
        <v>2024</v>
      </c>
      <c r="B444" t="s">
        <v>19</v>
      </c>
      <c r="C444" t="s">
        <v>104</v>
      </c>
      <c r="D444" t="s">
        <v>105</v>
      </c>
      <c r="E444">
        <v>227.8212</v>
      </c>
      <c r="F444">
        <v>3.4885476620881</v>
      </c>
    </row>
    <row r="445" spans="1:6">
      <c r="A445">
        <v>2024</v>
      </c>
      <c r="B445" t="s">
        <v>19</v>
      </c>
      <c r="C445" t="s">
        <v>106</v>
      </c>
      <c r="D445" t="s">
        <v>107</v>
      </c>
      <c r="E445">
        <v>194.93950000000001</v>
      </c>
      <c r="F445">
        <v>5.7482321127111957</v>
      </c>
    </row>
    <row r="446" spans="1:6">
      <c r="A446">
        <v>2024</v>
      </c>
      <c r="B446" t="s">
        <v>19</v>
      </c>
      <c r="C446" t="s">
        <v>108</v>
      </c>
      <c r="D446" t="s">
        <v>109</v>
      </c>
      <c r="E446">
        <v>5.8100000000000027E-2</v>
      </c>
      <c r="F446">
        <v>9.799136476105585E-4</v>
      </c>
    </row>
    <row r="447" spans="1:6">
      <c r="A447">
        <v>2024</v>
      </c>
      <c r="B447" t="s">
        <v>19</v>
      </c>
      <c r="C447" t="s">
        <v>110</v>
      </c>
      <c r="D447" t="s">
        <v>111</v>
      </c>
      <c r="E447">
        <v>8.6082999999999998</v>
      </c>
      <c r="F447">
        <v>6.4422502284483804E-2</v>
      </c>
    </row>
    <row r="448" spans="1:6">
      <c r="A448">
        <v>2024</v>
      </c>
      <c r="B448" t="s">
        <v>19</v>
      </c>
      <c r="C448" t="s">
        <v>112</v>
      </c>
      <c r="D448" t="s">
        <v>113</v>
      </c>
      <c r="E448">
        <v>48.6417</v>
      </c>
      <c r="F448">
        <v>1.0720874285263731</v>
      </c>
    </row>
    <row r="449" spans="1:6">
      <c r="A449">
        <v>2024</v>
      </c>
      <c r="B449" t="s">
        <v>19</v>
      </c>
      <c r="C449" t="s">
        <v>114</v>
      </c>
      <c r="D449" t="s">
        <v>115</v>
      </c>
      <c r="E449">
        <v>151.09880000000001</v>
      </c>
      <c r="F449">
        <v>2.8641980958468309</v>
      </c>
    </row>
    <row r="450" spans="1:6">
      <c r="A450">
        <v>2024</v>
      </c>
      <c r="B450" t="s">
        <v>19</v>
      </c>
      <c r="C450" t="s">
        <v>116</v>
      </c>
      <c r="D450" t="s">
        <v>117</v>
      </c>
      <c r="E450">
        <v>91.528200000000012</v>
      </c>
      <c r="F450">
        <v>1.351678046659037</v>
      </c>
    </row>
    <row r="451" spans="1:6">
      <c r="A451">
        <v>2024</v>
      </c>
      <c r="B451" t="s">
        <v>19</v>
      </c>
      <c r="C451" t="s">
        <v>118</v>
      </c>
      <c r="D451" t="s">
        <v>119</v>
      </c>
      <c r="E451">
        <v>0</v>
      </c>
      <c r="F45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16118-C139-D249-9EDD-0F4348A75654}">
  <dimension ref="A1:M25"/>
  <sheetViews>
    <sheetView zoomScale="130" zoomScaleNormal="130" workbookViewId="0">
      <selection sqref="A1:D20"/>
    </sheetView>
  </sheetViews>
  <sheetFormatPr defaultColWidth="11.42578125" defaultRowHeight="15"/>
  <cols>
    <col min="2" max="2" width="48.7109375" customWidth="1"/>
    <col min="6" max="6" width="30.42578125" customWidth="1"/>
    <col min="11" max="11" width="46" customWidth="1"/>
  </cols>
  <sheetData>
    <row r="1" spans="1:13">
      <c r="A1" t="s">
        <v>120</v>
      </c>
      <c r="B1" t="s">
        <v>121</v>
      </c>
      <c r="C1">
        <v>2017</v>
      </c>
      <c r="D1">
        <v>2024</v>
      </c>
      <c r="E1">
        <v>2022</v>
      </c>
      <c r="F1" t="s">
        <v>122</v>
      </c>
      <c r="K1" t="s">
        <v>123</v>
      </c>
    </row>
    <row r="2" spans="1:13">
      <c r="A2" t="s">
        <v>36</v>
      </c>
      <c r="C2" s="7">
        <v>1.0216832731936847E-2</v>
      </c>
      <c r="D2" s="7">
        <v>1.4014775417989926E-2</v>
      </c>
      <c r="E2" s="7">
        <v>1.5427005921280625E-2</v>
      </c>
      <c r="F2" t="s">
        <v>124</v>
      </c>
      <c r="G2">
        <v>2017</v>
      </c>
      <c r="H2">
        <v>2024</v>
      </c>
      <c r="K2" t="s">
        <v>125</v>
      </c>
    </row>
    <row r="3" spans="1:13">
      <c r="A3" t="s">
        <v>38</v>
      </c>
      <c r="B3" s="3" t="s">
        <v>126</v>
      </c>
      <c r="C3" s="8">
        <v>5.6814939663867803E-2</v>
      </c>
      <c r="D3" s="8">
        <v>5.7912535155508808E-2</v>
      </c>
      <c r="E3" s="7">
        <v>6.4204203750623273E-2</v>
      </c>
      <c r="F3" t="s">
        <v>127</v>
      </c>
      <c r="G3" s="7">
        <v>9.1016281515313591E-3</v>
      </c>
      <c r="H3" s="7">
        <v>8.3459906969660293E-3</v>
      </c>
      <c r="I3" s="7"/>
      <c r="J3" s="7"/>
      <c r="K3" t="s">
        <v>128</v>
      </c>
    </row>
    <row r="4" spans="1:13">
      <c r="A4" t="s">
        <v>40</v>
      </c>
      <c r="C4" s="7">
        <v>1.470096998453543E-2</v>
      </c>
      <c r="D4" s="7">
        <v>2.2031539205096946E-2</v>
      </c>
      <c r="E4" s="7">
        <v>2.4103118018363106E-2</v>
      </c>
      <c r="F4" t="s">
        <v>129</v>
      </c>
      <c r="G4" s="7">
        <v>9.1489899000701796E-3</v>
      </c>
      <c r="H4" s="7">
        <v>8.9415688034725996E-3</v>
      </c>
      <c r="I4" s="7"/>
      <c r="J4" s="7"/>
    </row>
    <row r="5" spans="1:13">
      <c r="A5" t="s">
        <v>42</v>
      </c>
      <c r="C5" s="7">
        <v>2.0684584533766127E-2</v>
      </c>
      <c r="D5" s="7">
        <v>3.1797494715135939E-2</v>
      </c>
      <c r="E5" s="7">
        <v>3.3303540724455738E-2</v>
      </c>
      <c r="F5" t="s">
        <v>130</v>
      </c>
      <c r="G5" s="7">
        <v>1.30458623950699E-2</v>
      </c>
      <c r="H5" s="7">
        <v>1.1755185240138299E-2</v>
      </c>
      <c r="I5" s="7"/>
      <c r="J5" s="7"/>
      <c r="K5" t="s">
        <v>131</v>
      </c>
    </row>
    <row r="6" spans="1:13">
      <c r="A6" t="s">
        <v>44</v>
      </c>
      <c r="C6" s="7">
        <v>1.1047720340513378E-2</v>
      </c>
      <c r="D6" s="7">
        <v>1.5988850214409385E-2</v>
      </c>
      <c r="E6" s="7">
        <v>1.5231092513490661E-2</v>
      </c>
      <c r="F6" t="s">
        <v>132</v>
      </c>
      <c r="G6" s="7">
        <v>1.97043434592407E-2</v>
      </c>
      <c r="H6" s="7">
        <v>1.90184828057379E-2</v>
      </c>
      <c r="I6" s="7"/>
      <c r="J6" s="7"/>
      <c r="K6" t="s">
        <v>133</v>
      </c>
    </row>
    <row r="7" spans="1:13">
      <c r="A7" t="s">
        <v>46</v>
      </c>
      <c r="B7" s="4" t="s">
        <v>134</v>
      </c>
      <c r="C7" s="9">
        <v>2.1208976908189427E-2</v>
      </c>
      <c r="D7" s="9">
        <v>3.0222928148114732E-2</v>
      </c>
      <c r="E7" s="7">
        <v>3.0918412235088805E-2</v>
      </c>
      <c r="F7" s="16" t="s">
        <v>135</v>
      </c>
      <c r="G7" s="25">
        <v>2.4775139213452601E-2</v>
      </c>
      <c r="H7" s="26">
        <v>2.3733018189195002E-2</v>
      </c>
    </row>
    <row r="8" spans="1:13">
      <c r="A8" t="s">
        <v>48</v>
      </c>
      <c r="B8" t="s">
        <v>136</v>
      </c>
      <c r="C8" s="7">
        <v>1.8646476260289795E-2</v>
      </c>
      <c r="D8" s="7">
        <v>2.5491373774457437E-2</v>
      </c>
      <c r="E8" s="7">
        <v>2.7370172467310688E-2</v>
      </c>
      <c r="F8" t="s">
        <v>137</v>
      </c>
      <c r="G8" s="7">
        <v>2.2409806949487601E-2</v>
      </c>
      <c r="H8" s="7">
        <v>3.3044870519980903E-2</v>
      </c>
    </row>
    <row r="9" spans="1:13">
      <c r="A9" t="s">
        <v>50</v>
      </c>
      <c r="B9" t="s">
        <v>138</v>
      </c>
      <c r="C9" s="7">
        <v>3.1630884432819348E-2</v>
      </c>
      <c r="D9" s="7">
        <v>4.529135601649132E-2</v>
      </c>
      <c r="E9" s="7">
        <v>4.774653748955849E-2</v>
      </c>
      <c r="F9" t="s">
        <v>139</v>
      </c>
      <c r="G9" s="7">
        <v>2.3824669675951499E-2</v>
      </c>
      <c r="H9" s="7">
        <v>4.2157138428805099E-2</v>
      </c>
      <c r="K9" t="s">
        <v>140</v>
      </c>
    </row>
    <row r="10" spans="1:13">
      <c r="A10" t="s">
        <v>52</v>
      </c>
      <c r="C10" s="7">
        <v>1.6401351750700181E-2</v>
      </c>
      <c r="D10" s="7">
        <v>2.1717711351711726E-2</v>
      </c>
      <c r="E10" s="7">
        <v>2.4947612783495259E-2</v>
      </c>
      <c r="F10" t="s">
        <v>141</v>
      </c>
      <c r="G10" s="7">
        <v>2.8865405919098901E-2</v>
      </c>
      <c r="H10" s="7">
        <v>4.3603916062911099E-2</v>
      </c>
      <c r="L10">
        <v>2017</v>
      </c>
      <c r="M10">
        <v>2022</v>
      </c>
    </row>
    <row r="11" spans="1:13">
      <c r="A11" t="s">
        <v>54</v>
      </c>
      <c r="B11" t="s">
        <v>142</v>
      </c>
      <c r="C11" s="7">
        <v>1.8771164431839654E-2</v>
      </c>
      <c r="D11" s="7">
        <v>3.0761603940256455E-2</v>
      </c>
      <c r="E11" s="7">
        <v>3.3066460363757905E-2</v>
      </c>
      <c r="F11" t="s">
        <v>143</v>
      </c>
      <c r="G11" s="7">
        <v>4.1556236248462199E-2</v>
      </c>
      <c r="H11" s="7">
        <v>5.1706509542261699E-2</v>
      </c>
      <c r="K11" t="s">
        <v>144</v>
      </c>
      <c r="L11" s="14">
        <v>1.1461474547354857E-2</v>
      </c>
      <c r="M11" s="14">
        <v>1.738291817609685E-2</v>
      </c>
    </row>
    <row r="12" spans="1:13">
      <c r="A12" t="s">
        <v>56</v>
      </c>
      <c r="C12" s="7">
        <v>1.9391904719766734E-2</v>
      </c>
      <c r="D12" s="7">
        <v>3.8914663831862741E-2</v>
      </c>
      <c r="E12" s="7">
        <v>4.1777771988999762E-2</v>
      </c>
      <c r="F12" s="23" t="s">
        <v>145</v>
      </c>
      <c r="G12" s="27">
        <v>4.4953945251713499E-2</v>
      </c>
      <c r="H12" s="27">
        <v>7.0500311239796207E-2</v>
      </c>
      <c r="K12" s="3" t="s">
        <v>126</v>
      </c>
      <c r="L12" s="15">
        <v>6.2136089125680978E-2</v>
      </c>
      <c r="M12" s="15">
        <v>6.5648765543341148E-2</v>
      </c>
    </row>
    <row r="13" spans="1:13">
      <c r="A13" t="s">
        <v>58</v>
      </c>
      <c r="B13" t="s">
        <v>146</v>
      </c>
      <c r="C13" s="7">
        <v>3.1447502590417196E-2</v>
      </c>
      <c r="D13" s="7">
        <v>4.6644699700639135E-2</v>
      </c>
      <c r="E13" s="7">
        <v>5.020283815227234E-2</v>
      </c>
      <c r="F13" t="s">
        <v>147</v>
      </c>
      <c r="G13" s="7">
        <v>2.3868068030882799E-2</v>
      </c>
      <c r="H13" s="7">
        <v>8.1988428635892202E-2</v>
      </c>
      <c r="K13" t="s">
        <v>148</v>
      </c>
      <c r="L13" s="14">
        <v>2.1552252895023327E-2</v>
      </c>
      <c r="M13" s="14">
        <v>3.2547810021833962E-2</v>
      </c>
    </row>
    <row r="14" spans="1:13">
      <c r="A14" t="s">
        <v>60</v>
      </c>
      <c r="B14" s="6" t="s">
        <v>149</v>
      </c>
      <c r="C14" s="10">
        <v>0.13733997067501216</v>
      </c>
      <c r="D14" s="10">
        <v>0.1475596249186891</v>
      </c>
      <c r="E14" s="7">
        <v>0.1530040582113413</v>
      </c>
      <c r="F14" s="21" t="s">
        <v>150</v>
      </c>
      <c r="G14" s="28">
        <v>3.6914177601740997E-2</v>
      </c>
      <c r="H14" s="28">
        <v>8.3570252349192006E-2</v>
      </c>
      <c r="K14" t="s">
        <v>151</v>
      </c>
      <c r="L14" s="14">
        <v>2.3673466604344526E-2</v>
      </c>
      <c r="M14" s="14">
        <v>3.6397724048998784E-2</v>
      </c>
    </row>
    <row r="15" spans="1:13">
      <c r="A15" t="s">
        <v>62</v>
      </c>
      <c r="B15" s="6" t="s">
        <v>152</v>
      </c>
      <c r="C15" s="10">
        <v>7.8084909779697967E-2</v>
      </c>
      <c r="D15" s="10">
        <v>0.11201460507460612</v>
      </c>
      <c r="E15" s="7">
        <v>0.11613470237077768</v>
      </c>
      <c r="F15" s="3" t="s">
        <v>153</v>
      </c>
      <c r="G15" s="8">
        <v>5.2998629750287303E-2</v>
      </c>
      <c r="H15" s="29">
        <v>0.106492074308164</v>
      </c>
      <c r="K15" s="16" t="s">
        <v>154</v>
      </c>
      <c r="L15" s="17">
        <v>2.14014376585436E-2</v>
      </c>
      <c r="M15" s="17">
        <v>3.1564849690076995E-2</v>
      </c>
    </row>
    <row r="16" spans="1:13">
      <c r="A16" t="s">
        <v>64</v>
      </c>
      <c r="B16" s="12" t="s">
        <v>155</v>
      </c>
      <c r="C16" s="13">
        <v>5.0671907404039498E-2</v>
      </c>
      <c r="D16" s="13">
        <v>7.8342696022244612E-2</v>
      </c>
      <c r="E16" s="7">
        <v>7.7963051232157146E-2</v>
      </c>
      <c r="F16" s="19" t="s">
        <v>156</v>
      </c>
      <c r="G16" s="30">
        <v>0.111524637272732</v>
      </c>
      <c r="H16" s="31">
        <v>0.13153205214681599</v>
      </c>
      <c r="K16" t="s">
        <v>157</v>
      </c>
      <c r="L16" s="14">
        <v>3.5511493419714178E-2</v>
      </c>
      <c r="M16" s="14">
        <v>5.2109749595096545E-2</v>
      </c>
    </row>
    <row r="17" spans="1:13">
      <c r="A17" t="s">
        <v>66</v>
      </c>
      <c r="B17" s="5" t="s">
        <v>158</v>
      </c>
      <c r="C17" s="11">
        <v>5.0737620905616725E-2</v>
      </c>
      <c r="D17" s="11">
        <v>7.7917985879887033E-2</v>
      </c>
      <c r="E17" s="7">
        <v>8.0877303761543465E-2</v>
      </c>
      <c r="K17" t="s">
        <v>159</v>
      </c>
      <c r="L17" s="14">
        <v>1.8612930807653395E-2</v>
      </c>
      <c r="M17" s="14">
        <v>2.8212202389549062E-2</v>
      </c>
    </row>
    <row r="18" spans="1:13">
      <c r="A18" t="s">
        <v>68</v>
      </c>
      <c r="B18" s="5" t="s">
        <v>160</v>
      </c>
      <c r="C18" s="11">
        <v>5.0754778473608639E-2</v>
      </c>
      <c r="D18" s="11">
        <v>6.3727134923862186E-2</v>
      </c>
      <c r="E18" s="7">
        <v>7.7810821442631142E-2</v>
      </c>
      <c r="K18" t="s">
        <v>161</v>
      </c>
      <c r="L18" s="14">
        <v>2.7698956301186767E-2</v>
      </c>
      <c r="M18" s="14">
        <v>4.8292929886841841E-2</v>
      </c>
    </row>
    <row r="19" spans="1:13">
      <c r="A19" t="s">
        <v>70</v>
      </c>
      <c r="B19" s="5" t="s">
        <v>162</v>
      </c>
      <c r="C19" s="11">
        <v>5.7252626818913119E-2</v>
      </c>
      <c r="D19" s="11">
        <v>9.2471998096095229E-2</v>
      </c>
      <c r="E19" s="7">
        <v>9.5021006425194524E-2</v>
      </c>
      <c r="I19" s="7"/>
      <c r="J19" s="7"/>
      <c r="K19" s="12" t="s">
        <v>149</v>
      </c>
      <c r="L19" s="18">
        <v>0.15702658863933183</v>
      </c>
      <c r="M19" s="18">
        <v>0.17141213028541774</v>
      </c>
    </row>
    <row r="20" spans="1:13">
      <c r="A20" t="s">
        <v>72</v>
      </c>
      <c r="B20" t="s">
        <v>163</v>
      </c>
      <c r="C20" s="7">
        <v>4.0518520997677096E-2</v>
      </c>
      <c r="D20" s="7">
        <v>5.3315707637133107E-2</v>
      </c>
      <c r="E20" s="7">
        <v>5.6562960720702299E-2</v>
      </c>
      <c r="I20" s="7"/>
      <c r="J20" s="7"/>
      <c r="K20" s="19" t="s">
        <v>152</v>
      </c>
      <c r="L20" s="20">
        <v>8.590267950997052E-2</v>
      </c>
      <c r="M20" s="20">
        <v>0.12014113360318697</v>
      </c>
    </row>
    <row r="21" spans="1:13">
      <c r="I21" s="7"/>
      <c r="J21" s="7"/>
      <c r="K21" s="21" t="s">
        <v>155</v>
      </c>
      <c r="L21" s="22">
        <v>5.6945643920826662E-2</v>
      </c>
      <c r="M21" s="22">
        <v>8.1454436425001664E-2</v>
      </c>
    </row>
    <row r="22" spans="1:13">
      <c r="I22" s="7"/>
      <c r="J22" s="7"/>
      <c r="K22" s="23" t="s">
        <v>158</v>
      </c>
      <c r="L22" s="24">
        <v>5.6074275715372372E-2</v>
      </c>
      <c r="M22" s="24">
        <v>8.7469896315480758E-2</v>
      </c>
    </row>
    <row r="23" spans="1:13">
      <c r="K23" s="23" t="s">
        <v>164</v>
      </c>
      <c r="L23" s="24">
        <v>5.1638737898427198E-2</v>
      </c>
      <c r="M23" s="24">
        <v>8.0509349546862452E-2</v>
      </c>
    </row>
    <row r="24" spans="1:13">
      <c r="K24" s="23" t="s">
        <v>165</v>
      </c>
      <c r="L24" s="24">
        <v>6.346290113919853E-2</v>
      </c>
      <c r="M24" s="24">
        <v>0.10558839912433925</v>
      </c>
    </row>
    <row r="25" spans="1:13">
      <c r="K25" t="s">
        <v>166</v>
      </c>
      <c r="L25" s="14">
        <v>4.7416100655293662E-2</v>
      </c>
      <c r="M25" s="14">
        <v>6.56868594349162E-2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1B648-7189-4969-A3E3-1AEA7A81CD63}">
  <sheetPr filterMode="1"/>
  <dimension ref="A1:F451"/>
  <sheetViews>
    <sheetView topLeftCell="A406" workbookViewId="0">
      <selection activeCell="N416" sqref="N416"/>
    </sheetView>
  </sheetViews>
  <sheetFormatPr defaultRowHeight="15"/>
  <cols>
    <col min="3" max="3" width="11.7109375" bestFit="1" customWidth="1"/>
    <col min="4" max="4" width="15" bestFit="1" customWidth="1"/>
    <col min="5" max="5" width="30.85546875" bestFit="1" customWidth="1"/>
    <col min="6" max="6" width="35.28515625" bestFit="1" customWidth="1"/>
  </cols>
  <sheetData>
    <row r="1" spans="1:6">
      <c r="A1" s="32" t="s">
        <v>0</v>
      </c>
      <c r="B1" s="33" t="s">
        <v>14</v>
      </c>
      <c r="C1" s="33" t="s">
        <v>15</v>
      </c>
      <c r="D1" s="33" t="s">
        <v>16</v>
      </c>
      <c r="E1" s="33" t="s">
        <v>167</v>
      </c>
      <c r="F1" s="33" t="s">
        <v>168</v>
      </c>
    </row>
    <row r="2" spans="1:6" hidden="1">
      <c r="A2" s="34">
        <v>2016</v>
      </c>
      <c r="B2" s="34" t="s">
        <v>169</v>
      </c>
      <c r="C2" s="34" t="s">
        <v>20</v>
      </c>
      <c r="D2" s="34" t="s">
        <v>170</v>
      </c>
      <c r="E2" s="34">
        <v>1220.1469999999999</v>
      </c>
      <c r="F2" s="34">
        <v>63.045879999999997</v>
      </c>
    </row>
    <row r="3" spans="1:6" hidden="1">
      <c r="A3" s="34">
        <v>2016</v>
      </c>
      <c r="B3" s="34" t="s">
        <v>169</v>
      </c>
      <c r="C3" s="34" t="s">
        <v>22</v>
      </c>
      <c r="D3" s="34" t="s">
        <v>171</v>
      </c>
      <c r="E3" s="34">
        <v>3.9906000000000001</v>
      </c>
      <c r="F3" s="34">
        <v>0.32367499999999999</v>
      </c>
    </row>
    <row r="4" spans="1:6" hidden="1">
      <c r="A4" s="34">
        <v>2016</v>
      </c>
      <c r="B4" s="34" t="s">
        <v>169</v>
      </c>
      <c r="C4" s="34" t="s">
        <v>24</v>
      </c>
      <c r="D4" s="34" t="s">
        <v>172</v>
      </c>
      <c r="E4" s="34">
        <v>90.708699999999993</v>
      </c>
      <c r="F4" s="34">
        <v>3.9645090000000001</v>
      </c>
    </row>
    <row r="5" spans="1:6" hidden="1">
      <c r="A5" s="34">
        <v>2016</v>
      </c>
      <c r="B5" s="34" t="s">
        <v>169</v>
      </c>
      <c r="C5" s="34" t="s">
        <v>26</v>
      </c>
      <c r="D5" s="34" t="s">
        <v>173</v>
      </c>
      <c r="E5" s="34">
        <v>5.5418000000000003</v>
      </c>
      <c r="F5" s="34">
        <v>0.47428399999999998</v>
      </c>
    </row>
    <row r="6" spans="1:6" hidden="1">
      <c r="A6" s="34">
        <v>2016</v>
      </c>
      <c r="B6" s="34" t="s">
        <v>169</v>
      </c>
      <c r="C6" s="34" t="s">
        <v>28</v>
      </c>
      <c r="D6" s="34" t="s">
        <v>174</v>
      </c>
      <c r="E6" s="34">
        <v>72.596800000000002</v>
      </c>
      <c r="F6" s="34">
        <v>7.427435</v>
      </c>
    </row>
    <row r="7" spans="1:6" hidden="1">
      <c r="A7" s="34">
        <v>2016</v>
      </c>
      <c r="B7" s="34" t="s">
        <v>169</v>
      </c>
      <c r="C7" s="34" t="s">
        <v>30</v>
      </c>
      <c r="D7" s="34" t="s">
        <v>175</v>
      </c>
      <c r="E7" s="34">
        <v>109.071</v>
      </c>
      <c r="F7" s="34">
        <v>3.1089540000000002</v>
      </c>
    </row>
    <row r="8" spans="1:6" hidden="1">
      <c r="A8" s="34">
        <v>2016</v>
      </c>
      <c r="B8" s="34" t="s">
        <v>169</v>
      </c>
      <c r="C8" s="34" t="s">
        <v>32</v>
      </c>
      <c r="D8" s="34" t="s">
        <v>176</v>
      </c>
      <c r="E8" s="34">
        <v>6.9070999999999998</v>
      </c>
      <c r="F8" s="34">
        <v>0.39221699999999998</v>
      </c>
    </row>
    <row r="9" spans="1:6" hidden="1">
      <c r="A9" s="34">
        <v>2016</v>
      </c>
      <c r="B9" s="34" t="s">
        <v>169</v>
      </c>
      <c r="C9" s="34" t="s">
        <v>34</v>
      </c>
      <c r="D9" s="34" t="s">
        <v>177</v>
      </c>
      <c r="E9" s="34">
        <v>13.1724</v>
      </c>
      <c r="F9" s="34">
        <v>0.83211599999999997</v>
      </c>
    </row>
    <row r="10" spans="1:6" hidden="1">
      <c r="A10" s="34">
        <v>2016</v>
      </c>
      <c r="B10" s="34" t="s">
        <v>169</v>
      </c>
      <c r="C10" s="34" t="s">
        <v>36</v>
      </c>
      <c r="D10" s="34" t="s">
        <v>178</v>
      </c>
      <c r="E10" s="34">
        <v>2772.2359999999999</v>
      </c>
      <c r="F10" s="34">
        <v>123.6221</v>
      </c>
    </row>
    <row r="11" spans="1:6" hidden="1">
      <c r="A11" s="34">
        <v>2016</v>
      </c>
      <c r="B11" s="34" t="s">
        <v>169</v>
      </c>
      <c r="C11" s="34" t="s">
        <v>38</v>
      </c>
      <c r="D11" s="34" t="s">
        <v>179</v>
      </c>
      <c r="E11" s="34">
        <v>11967.65</v>
      </c>
      <c r="F11" s="34">
        <v>1865.9549999999999</v>
      </c>
    </row>
    <row r="12" spans="1:6" hidden="1">
      <c r="A12" s="34">
        <v>2016</v>
      </c>
      <c r="B12" s="34" t="s">
        <v>169</v>
      </c>
      <c r="C12" s="34" t="s">
        <v>40</v>
      </c>
      <c r="D12" s="34" t="s">
        <v>180</v>
      </c>
      <c r="E12" s="34">
        <v>165.65520000000001</v>
      </c>
      <c r="F12" s="34">
        <v>10.76633</v>
      </c>
    </row>
    <row r="13" spans="1:6" hidden="1">
      <c r="A13" s="34">
        <v>2016</v>
      </c>
      <c r="B13" s="34" t="s">
        <v>169</v>
      </c>
      <c r="C13" s="34" t="s">
        <v>42</v>
      </c>
      <c r="D13" s="34" t="s">
        <v>181</v>
      </c>
      <c r="E13" s="34">
        <v>178.13659999999999</v>
      </c>
      <c r="F13" s="34">
        <v>15.814640000000001</v>
      </c>
    </row>
    <row r="14" spans="1:6" hidden="1">
      <c r="A14" s="34">
        <v>2016</v>
      </c>
      <c r="B14" s="34" t="s">
        <v>169</v>
      </c>
      <c r="C14" s="34" t="s">
        <v>44</v>
      </c>
      <c r="D14" s="34" t="s">
        <v>182</v>
      </c>
      <c r="E14" s="34">
        <v>43.042499999999997</v>
      </c>
      <c r="F14" s="34">
        <v>3.4006310000000002</v>
      </c>
    </row>
    <row r="15" spans="1:6" hidden="1">
      <c r="A15" s="34">
        <v>2016</v>
      </c>
      <c r="B15" s="34" t="s">
        <v>169</v>
      </c>
      <c r="C15" s="34" t="s">
        <v>46</v>
      </c>
      <c r="D15" s="34" t="s">
        <v>183</v>
      </c>
      <c r="E15" s="34">
        <v>119.8438</v>
      </c>
      <c r="F15" s="34">
        <v>8.9994180000000004</v>
      </c>
    </row>
    <row r="16" spans="1:6" hidden="1">
      <c r="A16" s="34">
        <v>2016</v>
      </c>
      <c r="B16" s="34" t="s">
        <v>169</v>
      </c>
      <c r="C16" s="34" t="s">
        <v>48</v>
      </c>
      <c r="D16" s="34" t="s">
        <v>184</v>
      </c>
      <c r="E16" s="34">
        <v>4.5157999999999996</v>
      </c>
      <c r="F16" s="34">
        <v>0.24427099999999999</v>
      </c>
    </row>
    <row r="17" spans="1:6" hidden="1">
      <c r="A17" s="34">
        <v>2016</v>
      </c>
      <c r="B17" s="34" t="s">
        <v>169</v>
      </c>
      <c r="C17" s="34" t="s">
        <v>50</v>
      </c>
      <c r="D17" s="34" t="s">
        <v>185</v>
      </c>
      <c r="E17" s="34">
        <v>547.15740000000005</v>
      </c>
      <c r="F17" s="34">
        <v>48.743870000000001</v>
      </c>
    </row>
    <row r="18" spans="1:6" hidden="1">
      <c r="A18" s="34">
        <v>2016</v>
      </c>
      <c r="B18" s="34" t="s">
        <v>169</v>
      </c>
      <c r="C18" s="34" t="s">
        <v>52</v>
      </c>
      <c r="D18" s="34" t="s">
        <v>186</v>
      </c>
      <c r="E18" s="34">
        <v>391.50580000000002</v>
      </c>
      <c r="F18" s="34">
        <v>17.426760000000002</v>
      </c>
    </row>
    <row r="19" spans="1:6" hidden="1">
      <c r="A19" s="34">
        <v>2016</v>
      </c>
      <c r="B19" s="34" t="s">
        <v>169</v>
      </c>
      <c r="C19" s="34" t="s">
        <v>54</v>
      </c>
      <c r="D19" s="34" t="s">
        <v>187</v>
      </c>
      <c r="E19" s="34">
        <v>721.45979999999997</v>
      </c>
      <c r="F19" s="34">
        <v>86.359560000000002</v>
      </c>
    </row>
    <row r="20" spans="1:6" hidden="1">
      <c r="A20" s="34">
        <v>2016</v>
      </c>
      <c r="B20" s="34" t="s">
        <v>169</v>
      </c>
      <c r="C20" s="34" t="s">
        <v>56</v>
      </c>
      <c r="D20" s="34" t="s">
        <v>188</v>
      </c>
      <c r="E20" s="34">
        <v>154.1001</v>
      </c>
      <c r="F20" s="34">
        <v>18.971589999999999</v>
      </c>
    </row>
    <row r="21" spans="1:6" hidden="1">
      <c r="A21" s="34">
        <v>2016</v>
      </c>
      <c r="B21" s="34" t="s">
        <v>169</v>
      </c>
      <c r="C21" s="34" t="s">
        <v>58</v>
      </c>
      <c r="D21" s="34" t="s">
        <v>189</v>
      </c>
      <c r="E21" s="34">
        <v>705.19029999999998</v>
      </c>
      <c r="F21" s="34">
        <v>99.736630000000005</v>
      </c>
    </row>
    <row r="22" spans="1:6" hidden="1">
      <c r="A22" s="34">
        <v>2016</v>
      </c>
      <c r="B22" s="34" t="s">
        <v>169</v>
      </c>
      <c r="C22" s="34" t="s">
        <v>60</v>
      </c>
      <c r="D22" s="34" t="s">
        <v>190</v>
      </c>
      <c r="E22" s="34">
        <v>6697.9219999999996</v>
      </c>
      <c r="F22" s="34">
        <v>816.65430000000003</v>
      </c>
    </row>
    <row r="23" spans="1:6" hidden="1">
      <c r="A23" s="34">
        <v>2016</v>
      </c>
      <c r="B23" s="34" t="s">
        <v>169</v>
      </c>
      <c r="C23" s="34" t="s">
        <v>62</v>
      </c>
      <c r="D23" s="34" t="s">
        <v>191</v>
      </c>
      <c r="E23" s="34">
        <v>590.52560000000005</v>
      </c>
      <c r="F23" s="34">
        <v>73.134129999999999</v>
      </c>
    </row>
    <row r="24" spans="1:6" hidden="1">
      <c r="A24" s="34">
        <v>2016</v>
      </c>
      <c r="B24" s="34" t="s">
        <v>169</v>
      </c>
      <c r="C24" s="34" t="s">
        <v>64</v>
      </c>
      <c r="D24" s="34" t="s">
        <v>192</v>
      </c>
      <c r="E24" s="34">
        <v>404.59750000000003</v>
      </c>
      <c r="F24" s="34">
        <v>60.704250000000002</v>
      </c>
    </row>
    <row r="25" spans="1:6" hidden="1">
      <c r="A25" s="34">
        <v>2016</v>
      </c>
      <c r="B25" s="34" t="s">
        <v>169</v>
      </c>
      <c r="C25" s="34" t="s">
        <v>66</v>
      </c>
      <c r="D25" s="34" t="s">
        <v>193</v>
      </c>
      <c r="E25" s="34">
        <v>513.0231</v>
      </c>
      <c r="F25" s="34">
        <v>63.471820000000001</v>
      </c>
    </row>
    <row r="26" spans="1:6" hidden="1">
      <c r="A26" s="34">
        <v>2016</v>
      </c>
      <c r="B26" s="34" t="s">
        <v>169</v>
      </c>
      <c r="C26" s="34" t="s">
        <v>68</v>
      </c>
      <c r="D26" s="34" t="s">
        <v>194</v>
      </c>
      <c r="E26" s="34">
        <v>2.9908999999999999</v>
      </c>
      <c r="F26" s="34">
        <v>0.41309299999999999</v>
      </c>
    </row>
    <row r="27" spans="1:6" hidden="1">
      <c r="A27" s="34">
        <v>2016</v>
      </c>
      <c r="B27" s="34" t="s">
        <v>169</v>
      </c>
      <c r="C27" s="34" t="s">
        <v>70</v>
      </c>
      <c r="D27" s="34" t="s">
        <v>195</v>
      </c>
      <c r="E27" s="34">
        <v>130.7526</v>
      </c>
      <c r="F27" s="34">
        <v>14.22452</v>
      </c>
    </row>
    <row r="28" spans="1:6" hidden="1">
      <c r="A28" s="34">
        <v>2016</v>
      </c>
      <c r="B28" s="34" t="s">
        <v>169</v>
      </c>
      <c r="C28" s="34" t="s">
        <v>72</v>
      </c>
      <c r="D28" s="34" t="s">
        <v>196</v>
      </c>
      <c r="E28" s="34">
        <v>4809.4049999999997</v>
      </c>
      <c r="F28" s="34">
        <v>481.7722</v>
      </c>
    </row>
    <row r="29" spans="1:6" hidden="1">
      <c r="A29" s="34">
        <v>2016</v>
      </c>
      <c r="B29" s="34" t="s">
        <v>169</v>
      </c>
      <c r="C29" s="34" t="s">
        <v>74</v>
      </c>
      <c r="D29" s="34" t="s">
        <v>197</v>
      </c>
      <c r="E29" s="34">
        <v>0.86480000000000001</v>
      </c>
      <c r="F29" s="34">
        <v>5.9762999999999997E-2</v>
      </c>
    </row>
    <row r="30" spans="1:6" hidden="1">
      <c r="A30" s="34">
        <v>2016</v>
      </c>
      <c r="B30" s="34" t="s">
        <v>169</v>
      </c>
      <c r="C30" s="34" t="s">
        <v>76</v>
      </c>
      <c r="D30" s="34" t="s">
        <v>198</v>
      </c>
      <c r="E30" s="34">
        <v>0.75980000000000003</v>
      </c>
      <c r="F30" s="34">
        <v>4.5099E-2</v>
      </c>
    </row>
    <row r="31" spans="1:6" hidden="1">
      <c r="A31" s="34">
        <v>2016</v>
      </c>
      <c r="B31" s="34" t="s">
        <v>169</v>
      </c>
      <c r="C31" s="34" t="s">
        <v>78</v>
      </c>
      <c r="D31" s="34" t="s">
        <v>199</v>
      </c>
      <c r="E31" s="34">
        <v>13.1906</v>
      </c>
      <c r="F31" s="34">
        <v>1.175521</v>
      </c>
    </row>
    <row r="32" spans="1:6" hidden="1">
      <c r="A32" s="34">
        <v>2016</v>
      </c>
      <c r="B32" s="34" t="s">
        <v>169</v>
      </c>
      <c r="C32" s="34" t="s">
        <v>80</v>
      </c>
      <c r="D32" s="34" t="s">
        <v>200</v>
      </c>
      <c r="E32" s="34">
        <v>2699.806</v>
      </c>
      <c r="F32" s="34">
        <v>150.38910000000001</v>
      </c>
    </row>
    <row r="33" spans="1:6" hidden="1">
      <c r="A33" s="34">
        <v>2016</v>
      </c>
      <c r="B33" s="34" t="s">
        <v>169</v>
      </c>
      <c r="C33" s="34" t="s">
        <v>82</v>
      </c>
      <c r="D33" s="34" t="s">
        <v>201</v>
      </c>
      <c r="E33" s="34">
        <v>359.09289999999999</v>
      </c>
      <c r="F33" s="34">
        <v>23.994029999999999</v>
      </c>
    </row>
    <row r="34" spans="1:6" hidden="1">
      <c r="A34" s="34">
        <v>2016</v>
      </c>
      <c r="B34" s="34" t="s">
        <v>169</v>
      </c>
      <c r="C34" s="34" t="s">
        <v>84</v>
      </c>
      <c r="D34" s="34" t="s">
        <v>202</v>
      </c>
      <c r="E34" s="34">
        <v>196.018</v>
      </c>
      <c r="F34" s="34">
        <v>15.701510000000001</v>
      </c>
    </row>
    <row r="35" spans="1:6" hidden="1">
      <c r="A35" s="34">
        <v>2016</v>
      </c>
      <c r="B35" s="34" t="s">
        <v>169</v>
      </c>
      <c r="C35" s="34" t="s">
        <v>86</v>
      </c>
      <c r="D35" s="34" t="s">
        <v>203</v>
      </c>
      <c r="E35" s="34">
        <v>254.01570000000001</v>
      </c>
      <c r="F35" s="34">
        <v>17.224599999999999</v>
      </c>
    </row>
    <row r="36" spans="1:6" hidden="1">
      <c r="A36" s="34">
        <v>2016</v>
      </c>
      <c r="B36" s="34" t="s">
        <v>169</v>
      </c>
      <c r="C36" s="34" t="s">
        <v>88</v>
      </c>
      <c r="D36" s="34" t="s">
        <v>204</v>
      </c>
      <c r="E36" s="34">
        <v>99.677899999999994</v>
      </c>
      <c r="F36" s="34">
        <v>5.9602089999999999</v>
      </c>
    </row>
    <row r="37" spans="1:6" hidden="1">
      <c r="A37" s="34">
        <v>2016</v>
      </c>
      <c r="B37" s="34" t="s">
        <v>169</v>
      </c>
      <c r="C37" s="34" t="s">
        <v>90</v>
      </c>
      <c r="D37" s="34" t="s">
        <v>205</v>
      </c>
      <c r="E37" s="34">
        <v>3.4799000000000002</v>
      </c>
      <c r="F37" s="34">
        <v>0.181315</v>
      </c>
    </row>
    <row r="38" spans="1:6" hidden="1">
      <c r="A38" s="34">
        <v>2016</v>
      </c>
      <c r="B38" s="34" t="s">
        <v>169</v>
      </c>
      <c r="C38" s="34" t="s">
        <v>92</v>
      </c>
      <c r="D38" s="34" t="s">
        <v>206</v>
      </c>
      <c r="E38" s="34">
        <v>414.85180000000003</v>
      </c>
      <c r="F38" s="34">
        <v>19.018460000000001</v>
      </c>
    </row>
    <row r="39" spans="1:6" hidden="1">
      <c r="A39" s="34">
        <v>2016</v>
      </c>
      <c r="B39" s="34" t="s">
        <v>169</v>
      </c>
      <c r="C39" s="34" t="s">
        <v>94</v>
      </c>
      <c r="D39" s="34" t="s">
        <v>207</v>
      </c>
      <c r="E39" s="34">
        <v>24.523800000000001</v>
      </c>
      <c r="F39" s="34">
        <v>1.7299059999999999</v>
      </c>
    </row>
    <row r="40" spans="1:6" hidden="1">
      <c r="A40" s="34">
        <v>2016</v>
      </c>
      <c r="B40" s="34" t="s">
        <v>169</v>
      </c>
      <c r="C40" s="34" t="s">
        <v>96</v>
      </c>
      <c r="D40" s="34" t="s">
        <v>208</v>
      </c>
      <c r="E40" s="34">
        <v>21.9254</v>
      </c>
      <c r="F40" s="34">
        <v>2.168752</v>
      </c>
    </row>
    <row r="41" spans="1:6" hidden="1">
      <c r="A41" s="34">
        <v>2016</v>
      </c>
      <c r="B41" s="34" t="s">
        <v>169</v>
      </c>
      <c r="C41" s="34" t="s">
        <v>98</v>
      </c>
      <c r="D41" s="34" t="s">
        <v>209</v>
      </c>
      <c r="E41" s="34">
        <v>26.520399999999999</v>
      </c>
      <c r="F41" s="34">
        <v>1.3994869999999999</v>
      </c>
    </row>
    <row r="42" spans="1:6" hidden="1">
      <c r="A42" s="34">
        <v>2016</v>
      </c>
      <c r="B42" s="34" t="s">
        <v>169</v>
      </c>
      <c r="C42" s="34" t="s">
        <v>100</v>
      </c>
      <c r="D42" s="34" t="s">
        <v>210</v>
      </c>
      <c r="E42" s="34">
        <v>122.34990000000001</v>
      </c>
      <c r="F42" s="34">
        <v>4.2540570000000004</v>
      </c>
    </row>
    <row r="43" spans="1:6" hidden="1">
      <c r="A43" s="34">
        <v>2016</v>
      </c>
      <c r="B43" s="34" t="s">
        <v>169</v>
      </c>
      <c r="C43" s="34" t="s">
        <v>102</v>
      </c>
      <c r="D43" s="34" t="s">
        <v>211</v>
      </c>
      <c r="E43" s="34">
        <v>42.7697</v>
      </c>
      <c r="F43" s="34">
        <v>1.647991</v>
      </c>
    </row>
    <row r="44" spans="1:6" hidden="1">
      <c r="A44" s="34">
        <v>2016</v>
      </c>
      <c r="B44" s="34" t="s">
        <v>169</v>
      </c>
      <c r="C44" s="34" t="s">
        <v>104</v>
      </c>
      <c r="D44" s="34" t="s">
        <v>212</v>
      </c>
      <c r="E44" s="34">
        <v>100.54179999999999</v>
      </c>
      <c r="F44" s="34">
        <v>6.2261660000000001</v>
      </c>
    </row>
    <row r="45" spans="1:6" hidden="1">
      <c r="A45" s="34">
        <v>2016</v>
      </c>
      <c r="B45" s="34" t="s">
        <v>169</v>
      </c>
      <c r="C45" s="34" t="s">
        <v>106</v>
      </c>
      <c r="D45" s="34" t="s">
        <v>213</v>
      </c>
      <c r="E45" s="34">
        <v>9.8995999999999995</v>
      </c>
      <c r="F45" s="34">
        <v>0.63773299999999999</v>
      </c>
    </row>
    <row r="46" spans="1:6" hidden="1">
      <c r="A46" s="34">
        <v>2016</v>
      </c>
      <c r="B46" s="34" t="s">
        <v>169</v>
      </c>
      <c r="C46" s="34" t="s">
        <v>108</v>
      </c>
      <c r="D46" s="34" t="s">
        <v>214</v>
      </c>
      <c r="E46" s="34">
        <v>1.61E-2</v>
      </c>
      <c r="F46" s="34">
        <v>9.0499999999999999E-4</v>
      </c>
    </row>
    <row r="47" spans="1:6" hidden="1">
      <c r="A47" s="34">
        <v>2016</v>
      </c>
      <c r="B47" s="34" t="s">
        <v>169</v>
      </c>
      <c r="C47" s="34" t="s">
        <v>110</v>
      </c>
      <c r="D47" s="34" t="s">
        <v>215</v>
      </c>
      <c r="E47" s="34">
        <v>1.7050000000000001</v>
      </c>
      <c r="F47" s="34">
        <v>5.8606999999999999E-2</v>
      </c>
    </row>
    <row r="48" spans="1:6" hidden="1">
      <c r="A48" s="34">
        <v>2016</v>
      </c>
      <c r="B48" s="34" t="s">
        <v>169</v>
      </c>
      <c r="C48" s="34" t="s">
        <v>112</v>
      </c>
      <c r="D48" s="34" t="s">
        <v>216</v>
      </c>
      <c r="E48" s="34">
        <v>9.5656999999999996</v>
      </c>
      <c r="F48" s="34">
        <v>0.37857400000000002</v>
      </c>
    </row>
    <row r="49" spans="1:6" hidden="1">
      <c r="A49" s="34">
        <v>2016</v>
      </c>
      <c r="B49" s="34" t="s">
        <v>169</v>
      </c>
      <c r="C49" s="34" t="s">
        <v>114</v>
      </c>
      <c r="D49" s="34" t="s">
        <v>217</v>
      </c>
      <c r="E49" s="34">
        <v>24.800599999999999</v>
      </c>
      <c r="F49" s="34">
        <v>1.2618769999999999</v>
      </c>
    </row>
    <row r="50" spans="1:6" hidden="1">
      <c r="A50" s="34">
        <v>2016</v>
      </c>
      <c r="B50" s="34" t="s">
        <v>169</v>
      </c>
      <c r="C50" s="34" t="s">
        <v>116</v>
      </c>
      <c r="D50" s="34" t="s">
        <v>218</v>
      </c>
      <c r="E50" s="34">
        <v>13.347300000000001</v>
      </c>
      <c r="F50" s="34">
        <v>0.89247299999999996</v>
      </c>
    </row>
    <row r="51" spans="1:6" hidden="1">
      <c r="A51" s="34">
        <v>2016</v>
      </c>
      <c r="B51" s="34" t="s">
        <v>169</v>
      </c>
      <c r="C51" s="34" t="s">
        <v>118</v>
      </c>
      <c r="D51" s="34" t="s">
        <v>219</v>
      </c>
      <c r="E51" s="34">
        <v>0</v>
      </c>
      <c r="F51" s="34">
        <v>0</v>
      </c>
    </row>
    <row r="52" spans="1:6" hidden="1">
      <c r="A52" s="34">
        <v>2017</v>
      </c>
      <c r="B52" s="34" t="s">
        <v>169</v>
      </c>
      <c r="C52" s="34" t="s">
        <v>20</v>
      </c>
      <c r="D52" s="34" t="s">
        <v>170</v>
      </c>
      <c r="E52" s="34">
        <v>1311.5</v>
      </c>
      <c r="F52" s="34">
        <v>67.197400000000002</v>
      </c>
    </row>
    <row r="53" spans="1:6" hidden="1">
      <c r="A53" s="34">
        <v>2017</v>
      </c>
      <c r="B53" s="34" t="s">
        <v>169</v>
      </c>
      <c r="C53" s="34" t="s">
        <v>22</v>
      </c>
      <c r="D53" s="34" t="s">
        <v>171</v>
      </c>
      <c r="E53" s="34">
        <v>4.4356999999999998</v>
      </c>
      <c r="F53" s="34">
        <v>0.17618700000000001</v>
      </c>
    </row>
    <row r="54" spans="1:6" hidden="1">
      <c r="A54" s="34">
        <v>2017</v>
      </c>
      <c r="B54" s="34" t="s">
        <v>169</v>
      </c>
      <c r="C54" s="34" t="s">
        <v>24</v>
      </c>
      <c r="D54" s="34" t="s">
        <v>172</v>
      </c>
      <c r="E54" s="34">
        <v>55.384700000000002</v>
      </c>
      <c r="F54" s="34">
        <v>2.3873980000000001</v>
      </c>
    </row>
    <row r="55" spans="1:6" hidden="1">
      <c r="A55" s="34">
        <v>2017</v>
      </c>
      <c r="B55" s="34" t="s">
        <v>169</v>
      </c>
      <c r="C55" s="34" t="s">
        <v>26</v>
      </c>
      <c r="D55" s="34" t="s">
        <v>173</v>
      </c>
      <c r="E55" s="34">
        <v>0.26840000000000003</v>
      </c>
      <c r="F55" s="34">
        <v>1.8648999999999999E-2</v>
      </c>
    </row>
    <row r="56" spans="1:6" hidden="1">
      <c r="A56" s="34">
        <v>2017</v>
      </c>
      <c r="B56" s="34" t="s">
        <v>169</v>
      </c>
      <c r="C56" s="34" t="s">
        <v>28</v>
      </c>
      <c r="D56" s="34" t="s">
        <v>174</v>
      </c>
      <c r="E56" s="34">
        <v>237.54390000000001</v>
      </c>
      <c r="F56" s="34">
        <v>12.98734</v>
      </c>
    </row>
    <row r="57" spans="1:6" hidden="1">
      <c r="A57" s="34">
        <v>2017</v>
      </c>
      <c r="B57" s="34" t="s">
        <v>169</v>
      </c>
      <c r="C57" s="34" t="s">
        <v>30</v>
      </c>
      <c r="D57" s="34" t="s">
        <v>175</v>
      </c>
      <c r="E57" s="34">
        <v>133.29249999999999</v>
      </c>
      <c r="F57" s="34">
        <v>3.0899640000000002</v>
      </c>
    </row>
    <row r="58" spans="1:6" hidden="1">
      <c r="A58" s="34">
        <v>2017</v>
      </c>
      <c r="B58" s="34" t="s">
        <v>169</v>
      </c>
      <c r="C58" s="34" t="s">
        <v>32</v>
      </c>
      <c r="D58" s="34" t="s">
        <v>176</v>
      </c>
      <c r="E58" s="34">
        <v>8.3246000000000002</v>
      </c>
      <c r="F58" s="34">
        <v>0.48743599999999998</v>
      </c>
    </row>
    <row r="59" spans="1:6" hidden="1">
      <c r="A59" s="34">
        <v>2017</v>
      </c>
      <c r="B59" s="34" t="s">
        <v>169</v>
      </c>
      <c r="C59" s="34" t="s">
        <v>34</v>
      </c>
      <c r="D59" s="34" t="s">
        <v>177</v>
      </c>
      <c r="E59" s="34">
        <v>14.1425</v>
      </c>
      <c r="F59" s="34">
        <v>0.74112</v>
      </c>
    </row>
    <row r="60" spans="1:6" hidden="1">
      <c r="A60" s="34">
        <v>2017</v>
      </c>
      <c r="B60" s="34" t="s">
        <v>169</v>
      </c>
      <c r="C60" s="34" t="s">
        <v>36</v>
      </c>
      <c r="D60" s="34" t="s">
        <v>178</v>
      </c>
      <c r="E60" s="34">
        <v>2881.8310000000001</v>
      </c>
      <c r="F60" s="34">
        <v>140.2627</v>
      </c>
    </row>
    <row r="61" spans="1:6" hidden="1">
      <c r="A61" s="34">
        <v>2017</v>
      </c>
      <c r="B61" s="34" t="s">
        <v>169</v>
      </c>
      <c r="C61" s="34" t="s">
        <v>38</v>
      </c>
      <c r="D61" s="34" t="s">
        <v>179</v>
      </c>
      <c r="E61" s="34">
        <v>16832.54</v>
      </c>
      <c r="F61" s="34">
        <v>2728.7649999999999</v>
      </c>
    </row>
    <row r="62" spans="1:6" hidden="1">
      <c r="A62" s="34">
        <v>2017</v>
      </c>
      <c r="B62" s="34" t="s">
        <v>169</v>
      </c>
      <c r="C62" s="34" t="s">
        <v>40</v>
      </c>
      <c r="D62" s="34" t="s">
        <v>180</v>
      </c>
      <c r="E62" s="34">
        <v>234.79150000000001</v>
      </c>
      <c r="F62" s="34">
        <v>13.47991</v>
      </c>
    </row>
    <row r="63" spans="1:6" hidden="1">
      <c r="A63" s="34">
        <v>2017</v>
      </c>
      <c r="B63" s="34" t="s">
        <v>169</v>
      </c>
      <c r="C63" s="34" t="s">
        <v>42</v>
      </c>
      <c r="D63" s="34" t="s">
        <v>181</v>
      </c>
      <c r="E63" s="34">
        <v>177.75710000000001</v>
      </c>
      <c r="F63" s="34">
        <v>15.05832</v>
      </c>
    </row>
    <row r="64" spans="1:6" hidden="1">
      <c r="A64" s="34">
        <v>2017</v>
      </c>
      <c r="B64" s="34" t="s">
        <v>169</v>
      </c>
      <c r="C64" s="34" t="s">
        <v>44</v>
      </c>
      <c r="D64" s="34" t="s">
        <v>182</v>
      </c>
      <c r="E64" s="34">
        <v>51.570399999999999</v>
      </c>
      <c r="F64" s="34">
        <v>3.3030050000000002</v>
      </c>
    </row>
    <row r="65" spans="1:6" hidden="1">
      <c r="A65" s="34">
        <v>2017</v>
      </c>
      <c r="B65" s="34" t="s">
        <v>169</v>
      </c>
      <c r="C65" s="34" t="s">
        <v>46</v>
      </c>
      <c r="D65" s="34" t="s">
        <v>183</v>
      </c>
      <c r="E65" s="34">
        <v>106.96729999999999</v>
      </c>
      <c r="F65" s="34">
        <v>9.4450749999999992</v>
      </c>
    </row>
    <row r="66" spans="1:6" hidden="1">
      <c r="A66" s="34">
        <v>2017</v>
      </c>
      <c r="B66" s="34" t="s">
        <v>169</v>
      </c>
      <c r="C66" s="34" t="s">
        <v>48</v>
      </c>
      <c r="D66" s="34" t="s">
        <v>184</v>
      </c>
      <c r="E66" s="34">
        <v>5.8535000000000004</v>
      </c>
      <c r="F66" s="34">
        <v>0.40426800000000002</v>
      </c>
    </row>
    <row r="67" spans="1:6" hidden="1">
      <c r="A67" s="34">
        <v>2017</v>
      </c>
      <c r="B67" s="34" t="s">
        <v>169</v>
      </c>
      <c r="C67" s="34" t="s">
        <v>50</v>
      </c>
      <c r="D67" s="34" t="s">
        <v>185</v>
      </c>
      <c r="E67" s="34">
        <v>719.23170000000005</v>
      </c>
      <c r="F67" s="34">
        <v>74.170760000000001</v>
      </c>
    </row>
    <row r="68" spans="1:6" hidden="1">
      <c r="A68" s="34">
        <v>2017</v>
      </c>
      <c r="B68" s="34" t="s">
        <v>169</v>
      </c>
      <c r="C68" s="34" t="s">
        <v>52</v>
      </c>
      <c r="D68" s="34" t="s">
        <v>186</v>
      </c>
      <c r="E68" s="34">
        <v>433.01870000000002</v>
      </c>
      <c r="F68" s="34">
        <v>27.243449999999999</v>
      </c>
    </row>
    <row r="69" spans="1:6" hidden="1">
      <c r="A69" s="34">
        <v>2017</v>
      </c>
      <c r="B69" s="34" t="s">
        <v>169</v>
      </c>
      <c r="C69" s="34" t="s">
        <v>54</v>
      </c>
      <c r="D69" s="34" t="s">
        <v>187</v>
      </c>
      <c r="E69" s="34">
        <v>413.4907</v>
      </c>
      <c r="F69" s="34">
        <v>27.11591</v>
      </c>
    </row>
    <row r="70" spans="1:6" hidden="1">
      <c r="A70" s="34">
        <v>2017</v>
      </c>
      <c r="B70" s="34" t="s">
        <v>169</v>
      </c>
      <c r="C70" s="34" t="s">
        <v>56</v>
      </c>
      <c r="D70" s="34" t="s">
        <v>188</v>
      </c>
      <c r="E70" s="34">
        <v>144.96019999999999</v>
      </c>
      <c r="F70" s="34">
        <v>5.5609640000000002</v>
      </c>
    </row>
    <row r="71" spans="1:6" hidden="1">
      <c r="A71" s="34">
        <v>2017</v>
      </c>
      <c r="B71" s="34" t="s">
        <v>169</v>
      </c>
      <c r="C71" s="34" t="s">
        <v>58</v>
      </c>
      <c r="D71" s="34" t="s">
        <v>189</v>
      </c>
      <c r="E71" s="34">
        <v>648.2414</v>
      </c>
      <c r="F71" s="34">
        <v>75.904319999999998</v>
      </c>
    </row>
    <row r="72" spans="1:6" hidden="1">
      <c r="A72" s="34">
        <v>2017</v>
      </c>
      <c r="B72" s="34" t="s">
        <v>169</v>
      </c>
      <c r="C72" s="34" t="s">
        <v>60</v>
      </c>
      <c r="D72" s="34" t="s">
        <v>190</v>
      </c>
      <c r="E72" s="34">
        <v>6348.9350000000004</v>
      </c>
      <c r="F72" s="34">
        <v>781.20630000000006</v>
      </c>
    </row>
    <row r="73" spans="1:6" hidden="1">
      <c r="A73" s="34">
        <v>2017</v>
      </c>
      <c r="B73" s="34" t="s">
        <v>169</v>
      </c>
      <c r="C73" s="34" t="s">
        <v>62</v>
      </c>
      <c r="D73" s="34" t="s">
        <v>191</v>
      </c>
      <c r="E73" s="34">
        <v>695.98879999999997</v>
      </c>
      <c r="F73" s="34">
        <v>88.689840000000004</v>
      </c>
    </row>
    <row r="74" spans="1:6" hidden="1">
      <c r="A74" s="34">
        <v>2017</v>
      </c>
      <c r="B74" s="34" t="s">
        <v>169</v>
      </c>
      <c r="C74" s="34" t="s">
        <v>64</v>
      </c>
      <c r="D74" s="34" t="s">
        <v>192</v>
      </c>
      <c r="E74" s="34">
        <v>656.30160000000001</v>
      </c>
      <c r="F74" s="34">
        <v>83.840699999999998</v>
      </c>
    </row>
    <row r="75" spans="1:6" hidden="1">
      <c r="A75" s="34">
        <v>2017</v>
      </c>
      <c r="B75" s="34" t="s">
        <v>169</v>
      </c>
      <c r="C75" s="34" t="s">
        <v>66</v>
      </c>
      <c r="D75" s="34" t="s">
        <v>193</v>
      </c>
      <c r="E75" s="34">
        <v>571.00049999999999</v>
      </c>
      <c r="F75" s="34">
        <v>71.773169999999993</v>
      </c>
    </row>
    <row r="76" spans="1:6" hidden="1">
      <c r="A76" s="34">
        <v>2017</v>
      </c>
      <c r="B76" s="34" t="s">
        <v>169</v>
      </c>
      <c r="C76" s="34" t="s">
        <v>68</v>
      </c>
      <c r="D76" s="34" t="s">
        <v>194</v>
      </c>
      <c r="E76" s="34">
        <v>15.004300000000001</v>
      </c>
      <c r="F76" s="34">
        <v>1.884093</v>
      </c>
    </row>
    <row r="77" spans="1:6" hidden="1">
      <c r="A77" s="34">
        <v>2017</v>
      </c>
      <c r="B77" s="34" t="s">
        <v>169</v>
      </c>
      <c r="C77" s="34" t="s">
        <v>70</v>
      </c>
      <c r="D77" s="34" t="s">
        <v>195</v>
      </c>
      <c r="E77" s="34">
        <v>160.64959999999999</v>
      </c>
      <c r="F77" s="34">
        <v>19.60849</v>
      </c>
    </row>
    <row r="78" spans="1:6" hidden="1">
      <c r="A78" s="34">
        <v>2017</v>
      </c>
      <c r="B78" s="34" t="s">
        <v>169</v>
      </c>
      <c r="C78" s="34" t="s">
        <v>72</v>
      </c>
      <c r="D78" s="34" t="s">
        <v>196</v>
      </c>
      <c r="E78" s="34">
        <v>5907.8980000000001</v>
      </c>
      <c r="F78" s="34">
        <v>640.33349999999996</v>
      </c>
    </row>
    <row r="79" spans="1:6" hidden="1">
      <c r="A79" s="34">
        <v>2017</v>
      </c>
      <c r="B79" s="34" t="s">
        <v>169</v>
      </c>
      <c r="C79" s="34" t="s">
        <v>74</v>
      </c>
      <c r="D79" s="34" t="s">
        <v>197</v>
      </c>
      <c r="E79" s="34">
        <v>1.2504</v>
      </c>
      <c r="F79" s="34">
        <v>6.8108000000000002E-2</v>
      </c>
    </row>
    <row r="80" spans="1:6" hidden="1">
      <c r="A80" s="34">
        <v>2017</v>
      </c>
      <c r="B80" s="34" t="s">
        <v>169</v>
      </c>
      <c r="C80" s="34" t="s">
        <v>76</v>
      </c>
      <c r="D80" s="34" t="s">
        <v>198</v>
      </c>
      <c r="E80" s="34">
        <v>1.0746</v>
      </c>
      <c r="F80" s="34">
        <v>6.9893999999999998E-2</v>
      </c>
    </row>
    <row r="81" spans="1:6" hidden="1">
      <c r="A81" s="34">
        <v>2017</v>
      </c>
      <c r="B81" s="34" t="s">
        <v>169</v>
      </c>
      <c r="C81" s="34" t="s">
        <v>78</v>
      </c>
      <c r="D81" s="34" t="s">
        <v>199</v>
      </c>
      <c r="E81" s="34">
        <v>15.7111</v>
      </c>
      <c r="F81" s="34">
        <v>1.5521450000000001</v>
      </c>
    </row>
    <row r="82" spans="1:6" hidden="1">
      <c r="A82" s="34">
        <v>2017</v>
      </c>
      <c r="B82" s="34" t="s">
        <v>169</v>
      </c>
      <c r="C82" s="34" t="s">
        <v>80</v>
      </c>
      <c r="D82" s="34" t="s">
        <v>200</v>
      </c>
      <c r="E82" s="34">
        <v>3325.855</v>
      </c>
      <c r="F82" s="34">
        <v>192.12309999999999</v>
      </c>
    </row>
    <row r="83" spans="1:6" hidden="1">
      <c r="A83" s="34">
        <v>2017</v>
      </c>
      <c r="B83" s="34" t="s">
        <v>169</v>
      </c>
      <c r="C83" s="34" t="s">
        <v>82</v>
      </c>
      <c r="D83" s="34" t="s">
        <v>201</v>
      </c>
      <c r="E83" s="34">
        <v>400.91109999999998</v>
      </c>
      <c r="F83" s="34">
        <v>24.23357</v>
      </c>
    </row>
    <row r="84" spans="1:6" hidden="1">
      <c r="A84" s="34">
        <v>2017</v>
      </c>
      <c r="B84" s="34" t="s">
        <v>169</v>
      </c>
      <c r="C84" s="34" t="s">
        <v>84</v>
      </c>
      <c r="D84" s="34" t="s">
        <v>202</v>
      </c>
      <c r="E84" s="34">
        <v>227.67689999999999</v>
      </c>
      <c r="F84" s="34">
        <v>15.85291</v>
      </c>
    </row>
    <row r="85" spans="1:6" hidden="1">
      <c r="A85" s="34">
        <v>2017</v>
      </c>
      <c r="B85" s="34" t="s">
        <v>169</v>
      </c>
      <c r="C85" s="34" t="s">
        <v>86</v>
      </c>
      <c r="D85" s="34" t="s">
        <v>203</v>
      </c>
      <c r="E85" s="34">
        <v>295.87360000000001</v>
      </c>
      <c r="F85" s="34">
        <v>20.109400000000001</v>
      </c>
    </row>
    <row r="86" spans="1:6" hidden="1">
      <c r="A86" s="34">
        <v>2017</v>
      </c>
      <c r="B86" s="34" t="s">
        <v>169</v>
      </c>
      <c r="C86" s="34" t="s">
        <v>88</v>
      </c>
      <c r="D86" s="34" t="s">
        <v>204</v>
      </c>
      <c r="E86" s="34">
        <v>105.28830000000001</v>
      </c>
      <c r="F86" s="34">
        <v>6.1237849999999998</v>
      </c>
    </row>
    <row r="87" spans="1:6" hidden="1">
      <c r="A87" s="34">
        <v>2017</v>
      </c>
      <c r="B87" s="34" t="s">
        <v>169</v>
      </c>
      <c r="C87" s="34" t="s">
        <v>90</v>
      </c>
      <c r="D87" s="34" t="s">
        <v>205</v>
      </c>
      <c r="E87" s="34">
        <v>3.5030000000000001</v>
      </c>
      <c r="F87" s="34">
        <v>0.17759900000000001</v>
      </c>
    </row>
    <row r="88" spans="1:6" hidden="1">
      <c r="A88" s="34">
        <v>2017</v>
      </c>
      <c r="B88" s="34" t="s">
        <v>169</v>
      </c>
      <c r="C88" s="34" t="s">
        <v>92</v>
      </c>
      <c r="D88" s="34" t="s">
        <v>206</v>
      </c>
      <c r="E88" s="34">
        <v>424.97829999999999</v>
      </c>
      <c r="F88" s="34">
        <v>18.612970000000001</v>
      </c>
    </row>
    <row r="89" spans="1:6" hidden="1">
      <c r="A89" s="34">
        <v>2017</v>
      </c>
      <c r="B89" s="34" t="s">
        <v>169</v>
      </c>
      <c r="C89" s="34" t="s">
        <v>94</v>
      </c>
      <c r="D89" s="34" t="s">
        <v>207</v>
      </c>
      <c r="E89" s="34">
        <v>23.3857</v>
      </c>
      <c r="F89" s="34">
        <v>1.671859</v>
      </c>
    </row>
    <row r="90" spans="1:6" hidden="1">
      <c r="A90" s="34">
        <v>2017</v>
      </c>
      <c r="B90" s="34" t="s">
        <v>169</v>
      </c>
      <c r="C90" s="34" t="s">
        <v>96</v>
      </c>
      <c r="D90" s="34" t="s">
        <v>208</v>
      </c>
      <c r="E90" s="34">
        <v>24.303699999999999</v>
      </c>
      <c r="F90" s="34">
        <v>2.3497400000000002</v>
      </c>
    </row>
    <row r="91" spans="1:6" hidden="1">
      <c r="A91" s="34">
        <v>2017</v>
      </c>
      <c r="B91" s="34" t="s">
        <v>169</v>
      </c>
      <c r="C91" s="34" t="s">
        <v>98</v>
      </c>
      <c r="D91" s="34" t="s">
        <v>209</v>
      </c>
      <c r="E91" s="34">
        <v>32.299199999999999</v>
      </c>
      <c r="F91" s="34">
        <v>2.4381650000000001</v>
      </c>
    </row>
    <row r="92" spans="1:6" hidden="1">
      <c r="A92" s="34">
        <v>2017</v>
      </c>
      <c r="B92" s="34" t="s">
        <v>169</v>
      </c>
      <c r="C92" s="34" t="s">
        <v>100</v>
      </c>
      <c r="D92" s="34" t="s">
        <v>210</v>
      </c>
      <c r="E92" s="34">
        <v>132.53469999999999</v>
      </c>
      <c r="F92" s="34">
        <v>5.7552009999999996</v>
      </c>
    </row>
    <row r="93" spans="1:6" hidden="1">
      <c r="A93" s="34">
        <v>2017</v>
      </c>
      <c r="B93" s="34" t="s">
        <v>169</v>
      </c>
      <c r="C93" s="34" t="s">
        <v>102</v>
      </c>
      <c r="D93" s="34" t="s">
        <v>211</v>
      </c>
      <c r="E93" s="34">
        <v>44.243400000000001</v>
      </c>
      <c r="F93" s="34">
        <v>1.646547</v>
      </c>
    </row>
    <row r="94" spans="1:6" hidden="1">
      <c r="A94" s="34">
        <v>2017</v>
      </c>
      <c r="B94" s="34" t="s">
        <v>169</v>
      </c>
      <c r="C94" s="34" t="s">
        <v>104</v>
      </c>
      <c r="D94" s="34" t="s">
        <v>212</v>
      </c>
      <c r="E94" s="34">
        <v>112.8997</v>
      </c>
      <c r="F94" s="34">
        <v>7.4153739999999999</v>
      </c>
    </row>
    <row r="95" spans="1:6" hidden="1">
      <c r="A95" s="34">
        <v>2017</v>
      </c>
      <c r="B95" s="34" t="s">
        <v>169</v>
      </c>
      <c r="C95" s="34" t="s">
        <v>106</v>
      </c>
      <c r="D95" s="34" t="s">
        <v>213</v>
      </c>
      <c r="E95" s="34">
        <v>10.5067</v>
      </c>
      <c r="F95" s="34">
        <v>0.66342500000000004</v>
      </c>
    </row>
    <row r="96" spans="1:6" hidden="1">
      <c r="A96" s="34">
        <v>2017</v>
      </c>
      <c r="B96" s="34" t="s">
        <v>169</v>
      </c>
      <c r="C96" s="34" t="s">
        <v>108</v>
      </c>
      <c r="D96" s="34" t="s">
        <v>214</v>
      </c>
      <c r="E96" s="34">
        <v>1.7600000000000001E-2</v>
      </c>
      <c r="F96" s="34">
        <v>9.3499999999999996E-4</v>
      </c>
    </row>
    <row r="97" spans="1:6" hidden="1">
      <c r="A97" s="34">
        <v>2017</v>
      </c>
      <c r="B97" s="34" t="s">
        <v>169</v>
      </c>
      <c r="C97" s="34" t="s">
        <v>110</v>
      </c>
      <c r="D97" s="34" t="s">
        <v>215</v>
      </c>
      <c r="E97" s="34">
        <v>1.7813000000000001</v>
      </c>
      <c r="F97" s="34">
        <v>6.0975000000000001E-2</v>
      </c>
    </row>
    <row r="98" spans="1:6" hidden="1">
      <c r="A98" s="34">
        <v>2017</v>
      </c>
      <c r="B98" s="34" t="s">
        <v>169</v>
      </c>
      <c r="C98" s="34" t="s">
        <v>112</v>
      </c>
      <c r="D98" s="34" t="s">
        <v>216</v>
      </c>
      <c r="E98" s="34">
        <v>9.8938000000000006</v>
      </c>
      <c r="F98" s="34">
        <v>0.48524899999999999</v>
      </c>
    </row>
    <row r="99" spans="1:6" hidden="1">
      <c r="A99" s="34">
        <v>2017</v>
      </c>
      <c r="B99" s="34" t="s">
        <v>169</v>
      </c>
      <c r="C99" s="34" t="s">
        <v>114</v>
      </c>
      <c r="D99" s="34" t="s">
        <v>217</v>
      </c>
      <c r="E99" s="34">
        <v>25.706199999999999</v>
      </c>
      <c r="F99" s="34">
        <v>1.383378</v>
      </c>
    </row>
    <row r="100" spans="1:6" hidden="1">
      <c r="A100" s="34">
        <v>2017</v>
      </c>
      <c r="B100" s="34" t="s">
        <v>169</v>
      </c>
      <c r="C100" s="34" t="s">
        <v>116</v>
      </c>
      <c r="D100" s="34" t="s">
        <v>218</v>
      </c>
      <c r="E100" s="34">
        <v>13.780099999999999</v>
      </c>
      <c r="F100" s="34">
        <v>0.89049800000000001</v>
      </c>
    </row>
    <row r="101" spans="1:6" hidden="1">
      <c r="A101" s="34">
        <v>2017</v>
      </c>
      <c r="B101" s="34" t="s">
        <v>169</v>
      </c>
      <c r="C101" s="34" t="s">
        <v>118</v>
      </c>
      <c r="D101" s="34" t="s">
        <v>219</v>
      </c>
      <c r="E101" s="34">
        <v>0</v>
      </c>
      <c r="F101" s="34">
        <v>0</v>
      </c>
    </row>
    <row r="102" spans="1:6" hidden="1">
      <c r="A102" s="34">
        <v>2018</v>
      </c>
      <c r="B102" s="34" t="s">
        <v>169</v>
      </c>
      <c r="C102" s="34" t="s">
        <v>20</v>
      </c>
      <c r="D102" s="34" t="s">
        <v>170</v>
      </c>
      <c r="E102" s="34">
        <v>947.45280000000002</v>
      </c>
      <c r="F102" s="34">
        <v>52.682049999999997</v>
      </c>
    </row>
    <row r="103" spans="1:6" hidden="1">
      <c r="A103" s="34">
        <v>2018</v>
      </c>
      <c r="B103" s="34" t="s">
        <v>169</v>
      </c>
      <c r="C103" s="34" t="s">
        <v>22</v>
      </c>
      <c r="D103" s="34" t="s">
        <v>171</v>
      </c>
      <c r="E103" s="34">
        <v>1.1694</v>
      </c>
      <c r="F103" s="34">
        <v>4.9964000000000001E-2</v>
      </c>
    </row>
    <row r="104" spans="1:6" hidden="1">
      <c r="A104" s="34">
        <v>2018</v>
      </c>
      <c r="B104" s="34" t="s">
        <v>169</v>
      </c>
      <c r="C104" s="34" t="s">
        <v>24</v>
      </c>
      <c r="D104" s="34" t="s">
        <v>172</v>
      </c>
      <c r="E104" s="34">
        <v>95.068100000000001</v>
      </c>
      <c r="F104" s="34">
        <v>4.2531489999999996</v>
      </c>
    </row>
    <row r="105" spans="1:6" hidden="1">
      <c r="A105" s="34">
        <v>2018</v>
      </c>
      <c r="B105" s="34" t="s">
        <v>169</v>
      </c>
      <c r="C105" s="34" t="s">
        <v>26</v>
      </c>
      <c r="D105" s="34" t="s">
        <v>173</v>
      </c>
      <c r="E105" s="34">
        <v>0.2752</v>
      </c>
      <c r="F105" s="34">
        <v>1.9316E-2</v>
      </c>
    </row>
    <row r="106" spans="1:6" hidden="1">
      <c r="A106" s="34">
        <v>2018</v>
      </c>
      <c r="B106" s="34" t="s">
        <v>169</v>
      </c>
      <c r="C106" s="34" t="s">
        <v>28</v>
      </c>
      <c r="D106" s="34" t="s">
        <v>174</v>
      </c>
      <c r="E106" s="34">
        <v>77.719399999999993</v>
      </c>
      <c r="F106" s="34">
        <v>4.5543420000000001</v>
      </c>
    </row>
    <row r="107" spans="1:6" hidden="1">
      <c r="A107" s="34">
        <v>2018</v>
      </c>
      <c r="B107" s="34" t="s">
        <v>169</v>
      </c>
      <c r="C107" s="34" t="s">
        <v>30</v>
      </c>
      <c r="D107" s="34" t="s">
        <v>175</v>
      </c>
      <c r="E107" s="34">
        <v>154.80930000000001</v>
      </c>
      <c r="F107" s="34">
        <v>4.2722579999999999</v>
      </c>
    </row>
    <row r="108" spans="1:6" hidden="1">
      <c r="A108" s="34">
        <v>2018</v>
      </c>
      <c r="B108" s="34" t="s">
        <v>169</v>
      </c>
      <c r="C108" s="34" t="s">
        <v>32</v>
      </c>
      <c r="D108" s="34" t="s">
        <v>176</v>
      </c>
      <c r="E108" s="34">
        <v>6.8442999999999996</v>
      </c>
      <c r="F108" s="34">
        <v>0.43441000000000002</v>
      </c>
    </row>
    <row r="109" spans="1:6" hidden="1">
      <c r="A109" s="34">
        <v>2018</v>
      </c>
      <c r="B109" s="34" t="s">
        <v>169</v>
      </c>
      <c r="C109" s="34" t="s">
        <v>34</v>
      </c>
      <c r="D109" s="34" t="s">
        <v>177</v>
      </c>
      <c r="E109" s="34">
        <v>14.297499999999999</v>
      </c>
      <c r="F109" s="34">
        <v>0.804898</v>
      </c>
    </row>
    <row r="110" spans="1:6" hidden="1">
      <c r="A110" s="34">
        <v>2018</v>
      </c>
      <c r="B110" s="34" t="s">
        <v>169</v>
      </c>
      <c r="C110" s="34" t="s">
        <v>36</v>
      </c>
      <c r="D110" s="34" t="s">
        <v>178</v>
      </c>
      <c r="E110" s="34">
        <v>3018.3020000000001</v>
      </c>
      <c r="F110" s="34">
        <v>155.7337</v>
      </c>
    </row>
    <row r="111" spans="1:6" hidden="1">
      <c r="A111" s="34">
        <v>2018</v>
      </c>
      <c r="B111" s="34" t="s">
        <v>169</v>
      </c>
      <c r="C111" s="34" t="s">
        <v>38</v>
      </c>
      <c r="D111" s="34" t="s">
        <v>179</v>
      </c>
      <c r="E111" s="34">
        <v>18492.2</v>
      </c>
      <c r="F111" s="34">
        <v>3102.922</v>
      </c>
    </row>
    <row r="112" spans="1:6" hidden="1">
      <c r="A112" s="34">
        <v>2018</v>
      </c>
      <c r="B112" s="34" t="s">
        <v>169</v>
      </c>
      <c r="C112" s="34" t="s">
        <v>40</v>
      </c>
      <c r="D112" s="34" t="s">
        <v>180</v>
      </c>
      <c r="E112" s="34">
        <v>369.61430000000001</v>
      </c>
      <c r="F112" s="34">
        <v>23.34009</v>
      </c>
    </row>
    <row r="113" spans="1:6" hidden="1">
      <c r="A113" s="34">
        <v>2018</v>
      </c>
      <c r="B113" s="34" t="s">
        <v>169</v>
      </c>
      <c r="C113" s="34" t="s">
        <v>42</v>
      </c>
      <c r="D113" s="34" t="s">
        <v>181</v>
      </c>
      <c r="E113" s="34">
        <v>181.44300000000001</v>
      </c>
      <c r="F113" s="34">
        <v>16.15692</v>
      </c>
    </row>
    <row r="114" spans="1:6" hidden="1">
      <c r="A114" s="34">
        <v>2018</v>
      </c>
      <c r="B114" s="34" t="s">
        <v>169</v>
      </c>
      <c r="C114" s="34" t="s">
        <v>44</v>
      </c>
      <c r="D114" s="34" t="s">
        <v>182</v>
      </c>
      <c r="E114" s="34">
        <v>59.107399999999998</v>
      </c>
      <c r="F114" s="34">
        <v>4.1900750000000002</v>
      </c>
    </row>
    <row r="115" spans="1:6" hidden="1">
      <c r="A115" s="34">
        <v>2018</v>
      </c>
      <c r="B115" s="34" t="s">
        <v>169</v>
      </c>
      <c r="C115" s="34" t="s">
        <v>46</v>
      </c>
      <c r="D115" s="34" t="s">
        <v>183</v>
      </c>
      <c r="E115" s="34">
        <v>183.5684</v>
      </c>
      <c r="F115" s="34">
        <v>17.67597</v>
      </c>
    </row>
    <row r="116" spans="1:6" hidden="1">
      <c r="A116" s="34">
        <v>2018</v>
      </c>
      <c r="B116" s="34" t="s">
        <v>169</v>
      </c>
      <c r="C116" s="34" t="s">
        <v>48</v>
      </c>
      <c r="D116" s="34" t="s">
        <v>184</v>
      </c>
      <c r="E116" s="34">
        <v>10.887600000000001</v>
      </c>
      <c r="F116" s="34">
        <v>0.77293900000000004</v>
      </c>
    </row>
    <row r="117" spans="1:6" hidden="1">
      <c r="A117" s="34">
        <v>2018</v>
      </c>
      <c r="B117" s="34" t="s">
        <v>169</v>
      </c>
      <c r="C117" s="34" t="s">
        <v>50</v>
      </c>
      <c r="D117" s="34" t="s">
        <v>185</v>
      </c>
      <c r="E117" s="34">
        <v>806.6925</v>
      </c>
      <c r="F117" s="34">
        <v>88.964420000000004</v>
      </c>
    </row>
    <row r="118" spans="1:6" hidden="1">
      <c r="A118" s="34">
        <v>2018</v>
      </c>
      <c r="B118" s="34" t="s">
        <v>169</v>
      </c>
      <c r="C118" s="34" t="s">
        <v>52</v>
      </c>
      <c r="D118" s="34" t="s">
        <v>186</v>
      </c>
      <c r="E118" s="34">
        <v>278.839</v>
      </c>
      <c r="F118" s="34">
        <v>18.918189999999999</v>
      </c>
    </row>
    <row r="119" spans="1:6" hidden="1">
      <c r="A119" s="34">
        <v>2018</v>
      </c>
      <c r="B119" s="34" t="s">
        <v>169</v>
      </c>
      <c r="C119" s="34" t="s">
        <v>54</v>
      </c>
      <c r="D119" s="34" t="s">
        <v>187</v>
      </c>
      <c r="E119" s="34">
        <v>789.74720000000002</v>
      </c>
      <c r="F119" s="34">
        <v>56.483220000000003</v>
      </c>
    </row>
    <row r="120" spans="1:6" hidden="1">
      <c r="A120" s="34">
        <v>2018</v>
      </c>
      <c r="B120" s="34" t="s">
        <v>169</v>
      </c>
      <c r="C120" s="34" t="s">
        <v>56</v>
      </c>
      <c r="D120" s="34" t="s">
        <v>188</v>
      </c>
      <c r="E120" s="34">
        <v>157.929</v>
      </c>
      <c r="F120" s="34">
        <v>7.0020499999999997</v>
      </c>
    </row>
    <row r="121" spans="1:6" hidden="1">
      <c r="A121" s="34">
        <v>2018</v>
      </c>
      <c r="B121" s="34" t="s">
        <v>169</v>
      </c>
      <c r="C121" s="34" t="s">
        <v>58</v>
      </c>
      <c r="D121" s="34" t="s">
        <v>189</v>
      </c>
      <c r="E121" s="34">
        <v>671.4665</v>
      </c>
      <c r="F121" s="34">
        <v>82.493179999999995</v>
      </c>
    </row>
    <row r="122" spans="1:6" hidden="1">
      <c r="A122" s="34">
        <v>2018</v>
      </c>
      <c r="B122" s="34" t="s">
        <v>169</v>
      </c>
      <c r="C122" s="34" t="s">
        <v>60</v>
      </c>
      <c r="D122" s="34" t="s">
        <v>190</v>
      </c>
      <c r="E122" s="34">
        <v>6990.7150000000001</v>
      </c>
      <c r="F122" s="34">
        <v>864.13829999999996</v>
      </c>
    </row>
    <row r="123" spans="1:6" hidden="1">
      <c r="A123" s="34">
        <v>2018</v>
      </c>
      <c r="B123" s="34" t="s">
        <v>169</v>
      </c>
      <c r="C123" s="34" t="s">
        <v>62</v>
      </c>
      <c r="D123" s="34" t="s">
        <v>191</v>
      </c>
      <c r="E123" s="34">
        <v>783.40610000000004</v>
      </c>
      <c r="F123" s="34">
        <v>101.3182</v>
      </c>
    </row>
    <row r="124" spans="1:6" hidden="1">
      <c r="A124" s="34">
        <v>2018</v>
      </c>
      <c r="B124" s="34" t="s">
        <v>169</v>
      </c>
      <c r="C124" s="34" t="s">
        <v>64</v>
      </c>
      <c r="D124" s="34" t="s">
        <v>192</v>
      </c>
      <c r="E124" s="34">
        <v>618.84879999999998</v>
      </c>
      <c r="F124" s="34">
        <v>82.863159999999993</v>
      </c>
    </row>
    <row r="125" spans="1:6" hidden="1">
      <c r="A125" s="34">
        <v>2018</v>
      </c>
      <c r="B125" s="34" t="s">
        <v>169</v>
      </c>
      <c r="C125" s="34" t="s">
        <v>66</v>
      </c>
      <c r="D125" s="34" t="s">
        <v>193</v>
      </c>
      <c r="E125" s="34">
        <v>565.13679999999999</v>
      </c>
      <c r="F125" s="34">
        <v>73.701009999999997</v>
      </c>
    </row>
    <row r="126" spans="1:6" hidden="1">
      <c r="A126" s="34">
        <v>2018</v>
      </c>
      <c r="B126" s="34" t="s">
        <v>169</v>
      </c>
      <c r="C126" s="34" t="s">
        <v>68</v>
      </c>
      <c r="D126" s="34" t="s">
        <v>194</v>
      </c>
      <c r="E126" s="34">
        <v>9.8714999999999993</v>
      </c>
      <c r="F126" s="34">
        <v>1.2920419999999999</v>
      </c>
    </row>
    <row r="127" spans="1:6" hidden="1">
      <c r="A127" s="34">
        <v>2018</v>
      </c>
      <c r="B127" s="34" t="s">
        <v>169</v>
      </c>
      <c r="C127" s="34" t="s">
        <v>70</v>
      </c>
      <c r="D127" s="34" t="s">
        <v>195</v>
      </c>
      <c r="E127" s="34">
        <v>183.22329999999999</v>
      </c>
      <c r="F127" s="34">
        <v>22.765599999999999</v>
      </c>
    </row>
    <row r="128" spans="1:6" hidden="1">
      <c r="A128" s="34">
        <v>2018</v>
      </c>
      <c r="B128" s="34" t="s">
        <v>169</v>
      </c>
      <c r="C128" s="34" t="s">
        <v>72</v>
      </c>
      <c r="D128" s="34" t="s">
        <v>196</v>
      </c>
      <c r="E128" s="34">
        <v>6822.5129999999999</v>
      </c>
      <c r="F128" s="34">
        <v>770.16150000000005</v>
      </c>
    </row>
    <row r="129" spans="1:6" hidden="1">
      <c r="A129" s="34">
        <v>2018</v>
      </c>
      <c r="B129" s="34" t="s">
        <v>169</v>
      </c>
      <c r="C129" s="34" t="s">
        <v>74</v>
      </c>
      <c r="D129" s="34" t="s">
        <v>197</v>
      </c>
      <c r="E129" s="34">
        <v>1.4589000000000001</v>
      </c>
      <c r="F129" s="34">
        <v>8.1003000000000006E-2</v>
      </c>
    </row>
    <row r="130" spans="1:6" hidden="1">
      <c r="A130" s="34">
        <v>2018</v>
      </c>
      <c r="B130" s="34" t="s">
        <v>169</v>
      </c>
      <c r="C130" s="34" t="s">
        <v>76</v>
      </c>
      <c r="D130" s="34" t="s">
        <v>198</v>
      </c>
      <c r="E130" s="34">
        <v>1.3203</v>
      </c>
      <c r="F130" s="34">
        <v>8.8855000000000003E-2</v>
      </c>
    </row>
    <row r="131" spans="1:6" hidden="1">
      <c r="A131" s="34">
        <v>2018</v>
      </c>
      <c r="B131" s="34" t="s">
        <v>169</v>
      </c>
      <c r="C131" s="34" t="s">
        <v>78</v>
      </c>
      <c r="D131" s="34" t="s">
        <v>199</v>
      </c>
      <c r="E131" s="34">
        <v>16.345600000000001</v>
      </c>
      <c r="F131" s="34">
        <v>1.667117</v>
      </c>
    </row>
    <row r="132" spans="1:6" hidden="1">
      <c r="A132" s="34">
        <v>2018</v>
      </c>
      <c r="B132" s="34" t="s">
        <v>169</v>
      </c>
      <c r="C132" s="34" t="s">
        <v>80</v>
      </c>
      <c r="D132" s="34" t="s">
        <v>200</v>
      </c>
      <c r="E132" s="34">
        <v>3639.8989999999999</v>
      </c>
      <c r="F132" s="34">
        <v>216.27160000000001</v>
      </c>
    </row>
    <row r="133" spans="1:6" hidden="1">
      <c r="A133" s="34">
        <v>2018</v>
      </c>
      <c r="B133" s="34" t="s">
        <v>169</v>
      </c>
      <c r="C133" s="34" t="s">
        <v>82</v>
      </c>
      <c r="D133" s="34" t="s">
        <v>201</v>
      </c>
      <c r="E133" s="34">
        <v>441.55849999999998</v>
      </c>
      <c r="F133" s="34">
        <v>29.367349999999998</v>
      </c>
    </row>
    <row r="134" spans="1:6" hidden="1">
      <c r="A134" s="34">
        <v>2018</v>
      </c>
      <c r="B134" s="34" t="s">
        <v>169</v>
      </c>
      <c r="C134" s="34" t="s">
        <v>84</v>
      </c>
      <c r="D134" s="34" t="s">
        <v>202</v>
      </c>
      <c r="E134" s="34">
        <v>250.16079999999999</v>
      </c>
      <c r="F134" s="34">
        <v>19.08792</v>
      </c>
    </row>
    <row r="135" spans="1:6" hidden="1">
      <c r="A135" s="34">
        <v>2018</v>
      </c>
      <c r="B135" s="34" t="s">
        <v>169</v>
      </c>
      <c r="C135" s="34" t="s">
        <v>86</v>
      </c>
      <c r="D135" s="34" t="s">
        <v>203</v>
      </c>
      <c r="E135" s="34">
        <v>354.4504</v>
      </c>
      <c r="F135" s="34">
        <v>26.49306</v>
      </c>
    </row>
    <row r="136" spans="1:6" hidden="1">
      <c r="A136" s="34">
        <v>2018</v>
      </c>
      <c r="B136" s="34" t="s">
        <v>169</v>
      </c>
      <c r="C136" s="34" t="s">
        <v>88</v>
      </c>
      <c r="D136" s="34" t="s">
        <v>204</v>
      </c>
      <c r="E136" s="34">
        <v>124.021</v>
      </c>
      <c r="F136" s="34">
        <v>7.4459920000000004</v>
      </c>
    </row>
    <row r="137" spans="1:6" hidden="1">
      <c r="A137" s="34">
        <v>2018</v>
      </c>
      <c r="B137" s="34" t="s">
        <v>169</v>
      </c>
      <c r="C137" s="34" t="s">
        <v>90</v>
      </c>
      <c r="D137" s="34" t="s">
        <v>205</v>
      </c>
      <c r="E137" s="34">
        <v>4.3520000000000003</v>
      </c>
      <c r="F137" s="34">
        <v>0.231988</v>
      </c>
    </row>
    <row r="138" spans="1:6" hidden="1">
      <c r="A138" s="34">
        <v>2018</v>
      </c>
      <c r="B138" s="34" t="s">
        <v>169</v>
      </c>
      <c r="C138" s="34" t="s">
        <v>92</v>
      </c>
      <c r="D138" s="34" t="s">
        <v>206</v>
      </c>
      <c r="E138" s="34">
        <v>482.4042</v>
      </c>
      <c r="F138" s="34">
        <v>22.480039999999999</v>
      </c>
    </row>
    <row r="139" spans="1:6" hidden="1">
      <c r="A139" s="34">
        <v>2018</v>
      </c>
      <c r="B139" s="34" t="s">
        <v>169</v>
      </c>
      <c r="C139" s="34" t="s">
        <v>94</v>
      </c>
      <c r="D139" s="34" t="s">
        <v>207</v>
      </c>
      <c r="E139" s="34">
        <v>23.595800000000001</v>
      </c>
      <c r="F139" s="34">
        <v>1.672032</v>
      </c>
    </row>
    <row r="140" spans="1:6" hidden="1">
      <c r="A140" s="34">
        <v>2018</v>
      </c>
      <c r="B140" s="34" t="s">
        <v>169</v>
      </c>
      <c r="C140" s="34" t="s">
        <v>96</v>
      </c>
      <c r="D140" s="34" t="s">
        <v>208</v>
      </c>
      <c r="E140" s="34">
        <v>26.871400000000001</v>
      </c>
      <c r="F140" s="34">
        <v>2.5237569999999998</v>
      </c>
    </row>
    <row r="141" spans="1:6" hidden="1">
      <c r="A141" s="34">
        <v>2018</v>
      </c>
      <c r="B141" s="34" t="s">
        <v>169</v>
      </c>
      <c r="C141" s="34" t="s">
        <v>98</v>
      </c>
      <c r="D141" s="34" t="s">
        <v>209</v>
      </c>
      <c r="E141" s="34">
        <v>33.270800000000001</v>
      </c>
      <c r="F141" s="34">
        <v>2.4334910000000001</v>
      </c>
    </row>
    <row r="142" spans="1:6" hidden="1">
      <c r="A142" s="34">
        <v>2018</v>
      </c>
      <c r="B142" s="34" t="s">
        <v>169</v>
      </c>
      <c r="C142" s="34" t="s">
        <v>100</v>
      </c>
      <c r="D142" s="34" t="s">
        <v>210</v>
      </c>
      <c r="E142" s="34">
        <v>124.09529999999999</v>
      </c>
      <c r="F142" s="34">
        <v>5.4198630000000003</v>
      </c>
    </row>
    <row r="143" spans="1:6" hidden="1">
      <c r="A143" s="34">
        <v>2018</v>
      </c>
      <c r="B143" s="34" t="s">
        <v>169</v>
      </c>
      <c r="C143" s="34" t="s">
        <v>102</v>
      </c>
      <c r="D143" s="34" t="s">
        <v>211</v>
      </c>
      <c r="E143" s="34">
        <v>50.841700000000003</v>
      </c>
      <c r="F143" s="34">
        <v>1.9057729999999999</v>
      </c>
    </row>
    <row r="144" spans="1:6" hidden="1">
      <c r="A144" s="34">
        <v>2018</v>
      </c>
      <c r="B144" s="34" t="s">
        <v>169</v>
      </c>
      <c r="C144" s="34" t="s">
        <v>104</v>
      </c>
      <c r="D144" s="34" t="s">
        <v>212</v>
      </c>
      <c r="E144" s="34">
        <v>105.574</v>
      </c>
      <c r="F144" s="34">
        <v>6.9970949999999998</v>
      </c>
    </row>
    <row r="145" spans="1:6" hidden="1">
      <c r="A145" s="34">
        <v>2018</v>
      </c>
      <c r="B145" s="34" t="s">
        <v>169</v>
      </c>
      <c r="C145" s="34" t="s">
        <v>106</v>
      </c>
      <c r="D145" s="34" t="s">
        <v>213</v>
      </c>
      <c r="E145" s="34">
        <v>10.2525</v>
      </c>
      <c r="F145" s="34">
        <v>0.66271100000000005</v>
      </c>
    </row>
    <row r="146" spans="1:6" hidden="1">
      <c r="A146" s="34">
        <v>2018</v>
      </c>
      <c r="B146" s="34" t="s">
        <v>169</v>
      </c>
      <c r="C146" s="34" t="s">
        <v>108</v>
      </c>
      <c r="D146" s="34" t="s">
        <v>214</v>
      </c>
      <c r="E146" s="34">
        <v>1.5800000000000002E-2</v>
      </c>
      <c r="F146" s="34">
        <v>8.4999999999999995E-4</v>
      </c>
    </row>
    <row r="147" spans="1:6" hidden="1">
      <c r="A147" s="34">
        <v>2018</v>
      </c>
      <c r="B147" s="34" t="s">
        <v>169</v>
      </c>
      <c r="C147" s="34" t="s">
        <v>110</v>
      </c>
      <c r="D147" s="34" t="s">
        <v>215</v>
      </c>
      <c r="E147" s="34">
        <v>2.0855999999999999</v>
      </c>
      <c r="F147" s="34">
        <v>6.9422999999999999E-2</v>
      </c>
    </row>
    <row r="148" spans="1:6" hidden="1">
      <c r="A148" s="34">
        <v>2018</v>
      </c>
      <c r="B148" s="34" t="s">
        <v>169</v>
      </c>
      <c r="C148" s="34" t="s">
        <v>112</v>
      </c>
      <c r="D148" s="34" t="s">
        <v>216</v>
      </c>
      <c r="E148" s="34">
        <v>11.334300000000001</v>
      </c>
      <c r="F148" s="34">
        <v>0.56192600000000004</v>
      </c>
    </row>
    <row r="149" spans="1:6" hidden="1">
      <c r="A149" s="34">
        <v>2018</v>
      </c>
      <c r="B149" s="34" t="s">
        <v>169</v>
      </c>
      <c r="C149" s="34" t="s">
        <v>114</v>
      </c>
      <c r="D149" s="34" t="s">
        <v>217</v>
      </c>
      <c r="E149" s="34">
        <v>29.920999999999999</v>
      </c>
      <c r="F149" s="34">
        <v>1.621483</v>
      </c>
    </row>
    <row r="150" spans="1:6" hidden="1">
      <c r="A150" s="34">
        <v>2018</v>
      </c>
      <c r="B150" s="34" t="s">
        <v>169</v>
      </c>
      <c r="C150" s="34" t="s">
        <v>116</v>
      </c>
      <c r="D150" s="34" t="s">
        <v>218</v>
      </c>
      <c r="E150" s="34">
        <v>15.7836</v>
      </c>
      <c r="F150" s="34">
        <v>1.037555</v>
      </c>
    </row>
    <row r="151" spans="1:6" hidden="1">
      <c r="A151" s="34">
        <v>2018</v>
      </c>
      <c r="B151" s="34" t="s">
        <v>169</v>
      </c>
      <c r="C151" s="34" t="s">
        <v>118</v>
      </c>
      <c r="D151" s="34" t="s">
        <v>219</v>
      </c>
      <c r="E151" s="34">
        <v>0</v>
      </c>
      <c r="F151" s="34">
        <v>0</v>
      </c>
    </row>
    <row r="152" spans="1:6" hidden="1">
      <c r="A152" s="34">
        <v>2019</v>
      </c>
      <c r="B152" s="34" t="s">
        <v>169</v>
      </c>
      <c r="C152" s="34" t="s">
        <v>20</v>
      </c>
      <c r="D152" s="34" t="s">
        <v>170</v>
      </c>
      <c r="E152" s="34">
        <v>904.98710000000005</v>
      </c>
      <c r="F152" s="34">
        <v>53.639159999999997</v>
      </c>
    </row>
    <row r="153" spans="1:6" hidden="1">
      <c r="A153" s="34">
        <v>2019</v>
      </c>
      <c r="B153" s="34" t="s">
        <v>169</v>
      </c>
      <c r="C153" s="34" t="s">
        <v>22</v>
      </c>
      <c r="D153" s="34" t="s">
        <v>171</v>
      </c>
      <c r="E153" s="34">
        <v>0.63060000000000005</v>
      </c>
      <c r="F153" s="34">
        <v>2.9256000000000001E-2</v>
      </c>
    </row>
    <row r="154" spans="1:6" hidden="1">
      <c r="A154" s="34">
        <v>2019</v>
      </c>
      <c r="B154" s="34" t="s">
        <v>169</v>
      </c>
      <c r="C154" s="34" t="s">
        <v>24</v>
      </c>
      <c r="D154" s="34" t="s">
        <v>172</v>
      </c>
      <c r="E154" s="34">
        <v>104.4271</v>
      </c>
      <c r="F154" s="34">
        <v>4.7922279999999997</v>
      </c>
    </row>
    <row r="155" spans="1:6" hidden="1">
      <c r="A155" s="34">
        <v>2019</v>
      </c>
      <c r="B155" s="34" t="s">
        <v>169</v>
      </c>
      <c r="C155" s="34" t="s">
        <v>26</v>
      </c>
      <c r="D155" s="34" t="s">
        <v>173</v>
      </c>
      <c r="E155" s="34">
        <v>0.31109999999999999</v>
      </c>
      <c r="F155" s="34">
        <v>2.342E-2</v>
      </c>
    </row>
    <row r="156" spans="1:6" hidden="1">
      <c r="A156" s="34">
        <v>2019</v>
      </c>
      <c r="B156" s="34" t="s">
        <v>169</v>
      </c>
      <c r="C156" s="34" t="s">
        <v>28</v>
      </c>
      <c r="D156" s="34" t="s">
        <v>174</v>
      </c>
      <c r="E156" s="34">
        <v>0.37619999999999998</v>
      </c>
      <c r="F156" s="34">
        <v>2.2224000000000001E-2</v>
      </c>
    </row>
    <row r="157" spans="1:6" hidden="1">
      <c r="A157" s="34">
        <v>2019</v>
      </c>
      <c r="B157" s="34" t="s">
        <v>169</v>
      </c>
      <c r="C157" s="34" t="s">
        <v>30</v>
      </c>
      <c r="D157" s="34" t="s">
        <v>175</v>
      </c>
      <c r="E157" s="34">
        <v>150.00110000000001</v>
      </c>
      <c r="F157" s="34">
        <v>4.3624219999999996</v>
      </c>
    </row>
    <row r="158" spans="1:6" hidden="1">
      <c r="A158" s="34">
        <v>2019</v>
      </c>
      <c r="B158" s="34" t="s">
        <v>169</v>
      </c>
      <c r="C158" s="34" t="s">
        <v>32</v>
      </c>
      <c r="D158" s="34" t="s">
        <v>176</v>
      </c>
      <c r="E158" s="34">
        <v>8.9933999999999994</v>
      </c>
      <c r="F158" s="34">
        <v>0.61304199999999998</v>
      </c>
    </row>
    <row r="159" spans="1:6" hidden="1">
      <c r="A159" s="34">
        <v>2019</v>
      </c>
      <c r="B159" s="34" t="s">
        <v>169</v>
      </c>
      <c r="C159" s="34" t="s">
        <v>34</v>
      </c>
      <c r="D159" s="34" t="s">
        <v>177</v>
      </c>
      <c r="E159" s="34">
        <v>17.742699999999999</v>
      </c>
      <c r="F159" s="34">
        <v>1.1254059999999999</v>
      </c>
    </row>
    <row r="160" spans="1:6" hidden="1">
      <c r="A160" s="34">
        <v>2019</v>
      </c>
      <c r="B160" s="34" t="s">
        <v>169</v>
      </c>
      <c r="C160" s="34" t="s">
        <v>36</v>
      </c>
      <c r="D160" s="34" t="s">
        <v>178</v>
      </c>
      <c r="E160" s="34">
        <v>2990.1039999999998</v>
      </c>
      <c r="F160" s="34">
        <v>167.1951</v>
      </c>
    </row>
    <row r="161" spans="1:6" hidden="1">
      <c r="A161" s="34">
        <v>2019</v>
      </c>
      <c r="B161" s="34" t="s">
        <v>169</v>
      </c>
      <c r="C161" s="34" t="s">
        <v>38</v>
      </c>
      <c r="D161" s="34" t="s">
        <v>179</v>
      </c>
      <c r="E161" s="34">
        <v>20978.43</v>
      </c>
      <c r="F161" s="34">
        <v>3725.83</v>
      </c>
    </row>
    <row r="162" spans="1:6" hidden="1">
      <c r="A162" s="34">
        <v>2019</v>
      </c>
      <c r="B162" s="34" t="s">
        <v>169</v>
      </c>
      <c r="C162" s="34" t="s">
        <v>40</v>
      </c>
      <c r="D162" s="34" t="s">
        <v>180</v>
      </c>
      <c r="E162" s="34">
        <v>541.21450000000004</v>
      </c>
      <c r="F162" s="34">
        <v>37.352699999999999</v>
      </c>
    </row>
    <row r="163" spans="1:6" hidden="1">
      <c r="A163" s="34">
        <v>2019</v>
      </c>
      <c r="B163" s="34" t="s">
        <v>169</v>
      </c>
      <c r="C163" s="34" t="s">
        <v>42</v>
      </c>
      <c r="D163" s="34" t="s">
        <v>181</v>
      </c>
      <c r="E163" s="34">
        <v>284.66950000000003</v>
      </c>
      <c r="F163" s="34">
        <v>29.744</v>
      </c>
    </row>
    <row r="164" spans="1:6" hidden="1">
      <c r="A164" s="34">
        <v>2019</v>
      </c>
      <c r="B164" s="34" t="s">
        <v>169</v>
      </c>
      <c r="C164" s="34" t="s">
        <v>44</v>
      </c>
      <c r="D164" s="34" t="s">
        <v>182</v>
      </c>
      <c r="E164" s="34">
        <v>80.936000000000007</v>
      </c>
      <c r="F164" s="34">
        <v>5.9044840000000001</v>
      </c>
    </row>
    <row r="165" spans="1:6" hidden="1">
      <c r="A165" s="34">
        <v>2019</v>
      </c>
      <c r="B165" s="34" t="s">
        <v>169</v>
      </c>
      <c r="C165" s="34" t="s">
        <v>46</v>
      </c>
      <c r="D165" s="34" t="s">
        <v>183</v>
      </c>
      <c r="E165" s="34">
        <v>266.03149999999999</v>
      </c>
      <c r="F165" s="34">
        <v>27.597829999999998</v>
      </c>
    </row>
    <row r="166" spans="1:6" hidden="1">
      <c r="A166" s="34">
        <v>2019</v>
      </c>
      <c r="B166" s="34" t="s">
        <v>169</v>
      </c>
      <c r="C166" s="34" t="s">
        <v>48</v>
      </c>
      <c r="D166" s="34" t="s">
        <v>184</v>
      </c>
      <c r="E166" s="34">
        <v>11.051600000000001</v>
      </c>
      <c r="F166" s="34">
        <v>0.83868799999999999</v>
      </c>
    </row>
    <row r="167" spans="1:6" hidden="1">
      <c r="A167" s="34">
        <v>2019</v>
      </c>
      <c r="B167" s="34" t="s">
        <v>169</v>
      </c>
      <c r="C167" s="34" t="s">
        <v>50</v>
      </c>
      <c r="D167" s="34" t="s">
        <v>185</v>
      </c>
      <c r="E167" s="34">
        <v>1181.2829999999999</v>
      </c>
      <c r="F167" s="34">
        <v>145.14920000000001</v>
      </c>
    </row>
    <row r="168" spans="1:6" hidden="1">
      <c r="A168" s="34">
        <v>2019</v>
      </c>
      <c r="B168" s="34" t="s">
        <v>169</v>
      </c>
      <c r="C168" s="34" t="s">
        <v>52</v>
      </c>
      <c r="D168" s="34" t="s">
        <v>186</v>
      </c>
      <c r="E168" s="34">
        <v>392.91469999999998</v>
      </c>
      <c r="F168" s="34">
        <v>29.06672</v>
      </c>
    </row>
    <row r="169" spans="1:6" hidden="1">
      <c r="A169" s="34">
        <v>2019</v>
      </c>
      <c r="B169" s="34" t="s">
        <v>169</v>
      </c>
      <c r="C169" s="34" t="s">
        <v>54</v>
      </c>
      <c r="D169" s="34" t="s">
        <v>187</v>
      </c>
      <c r="E169" s="34">
        <v>602.64469999999994</v>
      </c>
      <c r="F169" s="34">
        <v>36.763849999999998</v>
      </c>
    </row>
    <row r="170" spans="1:6" hidden="1">
      <c r="A170" s="34">
        <v>2019</v>
      </c>
      <c r="B170" s="34" t="s">
        <v>169</v>
      </c>
      <c r="C170" s="34" t="s">
        <v>56</v>
      </c>
      <c r="D170" s="34" t="s">
        <v>188</v>
      </c>
      <c r="E170" s="34">
        <v>226.8579</v>
      </c>
      <c r="F170" s="34">
        <v>10.84722</v>
      </c>
    </row>
    <row r="171" spans="1:6" hidden="1">
      <c r="A171" s="34">
        <v>2019</v>
      </c>
      <c r="B171" s="34" t="s">
        <v>169</v>
      </c>
      <c r="C171" s="34" t="s">
        <v>58</v>
      </c>
      <c r="D171" s="34" t="s">
        <v>189</v>
      </c>
      <c r="E171" s="34">
        <v>951.11189999999999</v>
      </c>
      <c r="F171" s="34">
        <v>114.5189</v>
      </c>
    </row>
    <row r="172" spans="1:6" hidden="1">
      <c r="A172" s="34">
        <v>2019</v>
      </c>
      <c r="B172" s="34" t="s">
        <v>169</v>
      </c>
      <c r="C172" s="34" t="s">
        <v>60</v>
      </c>
      <c r="D172" s="34" t="s">
        <v>190</v>
      </c>
      <c r="E172" s="34">
        <v>13578.19</v>
      </c>
      <c r="F172" s="34">
        <v>2038.25</v>
      </c>
    </row>
    <row r="173" spans="1:6" hidden="1">
      <c r="A173" s="34">
        <v>2019</v>
      </c>
      <c r="B173" s="34" t="s">
        <v>169</v>
      </c>
      <c r="C173" s="34" t="s">
        <v>62</v>
      </c>
      <c r="D173" s="34" t="s">
        <v>191</v>
      </c>
      <c r="E173" s="34">
        <v>1208.175</v>
      </c>
      <c r="F173" s="34">
        <v>188.0129</v>
      </c>
    </row>
    <row r="174" spans="1:6" hidden="1">
      <c r="A174" s="34">
        <v>2019</v>
      </c>
      <c r="B174" s="34" t="s">
        <v>169</v>
      </c>
      <c r="C174" s="34" t="s">
        <v>64</v>
      </c>
      <c r="D174" s="34" t="s">
        <v>192</v>
      </c>
      <c r="E174" s="34">
        <v>828.92849999999999</v>
      </c>
      <c r="F174" s="34">
        <v>119.4329</v>
      </c>
    </row>
    <row r="175" spans="1:6" hidden="1">
      <c r="A175" s="34">
        <v>2019</v>
      </c>
      <c r="B175" s="34" t="s">
        <v>169</v>
      </c>
      <c r="C175" s="34" t="s">
        <v>66</v>
      </c>
      <c r="D175" s="34" t="s">
        <v>193</v>
      </c>
      <c r="E175" s="34">
        <v>740.7645</v>
      </c>
      <c r="F175" s="34">
        <v>104.13200000000001</v>
      </c>
    </row>
    <row r="176" spans="1:6" hidden="1">
      <c r="A176" s="34">
        <v>2019</v>
      </c>
      <c r="B176" s="34" t="s">
        <v>169</v>
      </c>
      <c r="C176" s="34" t="s">
        <v>68</v>
      </c>
      <c r="D176" s="34" t="s">
        <v>194</v>
      </c>
      <c r="E176" s="34">
        <v>10.853</v>
      </c>
      <c r="F176" s="34">
        <v>1.521026</v>
      </c>
    </row>
    <row r="177" spans="1:6" hidden="1">
      <c r="A177" s="34">
        <v>2019</v>
      </c>
      <c r="B177" s="34" t="s">
        <v>169</v>
      </c>
      <c r="C177" s="34" t="s">
        <v>70</v>
      </c>
      <c r="D177" s="34" t="s">
        <v>195</v>
      </c>
      <c r="E177" s="34">
        <v>201.64570000000001</v>
      </c>
      <c r="F177" s="34">
        <v>27.558789999999998</v>
      </c>
    </row>
    <row r="178" spans="1:6" hidden="1">
      <c r="A178" s="34">
        <v>2019</v>
      </c>
      <c r="B178" s="34" t="s">
        <v>169</v>
      </c>
      <c r="C178" s="34" t="s">
        <v>72</v>
      </c>
      <c r="D178" s="34" t="s">
        <v>196</v>
      </c>
      <c r="E178" s="34">
        <v>6936.14</v>
      </c>
      <c r="F178" s="34">
        <v>872.14319999999998</v>
      </c>
    </row>
    <row r="179" spans="1:6" hidden="1">
      <c r="A179" s="34">
        <v>2019</v>
      </c>
      <c r="B179" s="34" t="s">
        <v>169</v>
      </c>
      <c r="C179" s="34" t="s">
        <v>74</v>
      </c>
      <c r="D179" s="34" t="s">
        <v>197</v>
      </c>
      <c r="E179" s="34">
        <v>1.6903999999999999</v>
      </c>
      <c r="F179" s="34">
        <v>0.100067</v>
      </c>
    </row>
    <row r="180" spans="1:6" hidden="1">
      <c r="A180" s="34">
        <v>2019</v>
      </c>
      <c r="B180" s="34" t="s">
        <v>169</v>
      </c>
      <c r="C180" s="34" t="s">
        <v>76</v>
      </c>
      <c r="D180" s="34" t="s">
        <v>198</v>
      </c>
      <c r="E180" s="34">
        <v>1.7321</v>
      </c>
      <c r="F180" s="34">
        <v>0.123973</v>
      </c>
    </row>
    <row r="181" spans="1:6" hidden="1">
      <c r="A181" s="34">
        <v>2019</v>
      </c>
      <c r="B181" s="34" t="s">
        <v>169</v>
      </c>
      <c r="C181" s="34" t="s">
        <v>78</v>
      </c>
      <c r="D181" s="34" t="s">
        <v>199</v>
      </c>
      <c r="E181" s="34">
        <v>19.758700000000001</v>
      </c>
      <c r="F181" s="34">
        <v>2.1890269999999998</v>
      </c>
    </row>
    <row r="182" spans="1:6" hidden="1">
      <c r="A182" s="34">
        <v>2019</v>
      </c>
      <c r="B182" s="34" t="s">
        <v>169</v>
      </c>
      <c r="C182" s="34" t="s">
        <v>80</v>
      </c>
      <c r="D182" s="34" t="s">
        <v>200</v>
      </c>
      <c r="E182" s="34">
        <v>4427.6000000000004</v>
      </c>
      <c r="F182" s="34">
        <v>294.83760000000001</v>
      </c>
    </row>
    <row r="183" spans="1:6" hidden="1">
      <c r="A183" s="34">
        <v>2019</v>
      </c>
      <c r="B183" s="34" t="s">
        <v>169</v>
      </c>
      <c r="C183" s="34" t="s">
        <v>82</v>
      </c>
      <c r="D183" s="34" t="s">
        <v>201</v>
      </c>
      <c r="E183" s="34">
        <v>519.7867</v>
      </c>
      <c r="F183" s="34">
        <v>37.785809999999998</v>
      </c>
    </row>
    <row r="184" spans="1:6" hidden="1">
      <c r="A184" s="34">
        <v>2019</v>
      </c>
      <c r="B184" s="34" t="s">
        <v>169</v>
      </c>
      <c r="C184" s="34" t="s">
        <v>84</v>
      </c>
      <c r="D184" s="34" t="s">
        <v>202</v>
      </c>
      <c r="E184" s="34">
        <v>303.53160000000003</v>
      </c>
      <c r="F184" s="34">
        <v>24.886230000000001</v>
      </c>
    </row>
    <row r="185" spans="1:6" hidden="1">
      <c r="A185" s="34">
        <v>2019</v>
      </c>
      <c r="B185" s="34" t="s">
        <v>169</v>
      </c>
      <c r="C185" s="34" t="s">
        <v>86</v>
      </c>
      <c r="D185" s="34" t="s">
        <v>203</v>
      </c>
      <c r="E185" s="34">
        <v>437.52330000000001</v>
      </c>
      <c r="F185" s="34">
        <v>35.021450000000002</v>
      </c>
    </row>
    <row r="186" spans="1:6" hidden="1">
      <c r="A186" s="34">
        <v>2019</v>
      </c>
      <c r="B186" s="34" t="s">
        <v>169</v>
      </c>
      <c r="C186" s="34" t="s">
        <v>88</v>
      </c>
      <c r="D186" s="34" t="s">
        <v>204</v>
      </c>
      <c r="E186" s="34">
        <v>145.87459999999999</v>
      </c>
      <c r="F186" s="34">
        <v>9.6024530000000006</v>
      </c>
    </row>
    <row r="187" spans="1:6" hidden="1">
      <c r="A187" s="34">
        <v>2019</v>
      </c>
      <c r="B187" s="34" t="s">
        <v>169</v>
      </c>
      <c r="C187" s="34" t="s">
        <v>90</v>
      </c>
      <c r="D187" s="34" t="s">
        <v>205</v>
      </c>
      <c r="E187" s="34">
        <v>3.9510000000000001</v>
      </c>
      <c r="F187" s="34">
        <v>0.23095599999999999</v>
      </c>
    </row>
    <row r="188" spans="1:6" hidden="1">
      <c r="A188" s="34">
        <v>2019</v>
      </c>
      <c r="B188" s="34" t="s">
        <v>169</v>
      </c>
      <c r="C188" s="34" t="s">
        <v>92</v>
      </c>
      <c r="D188" s="34" t="s">
        <v>206</v>
      </c>
      <c r="E188" s="34">
        <v>557.18399999999997</v>
      </c>
      <c r="F188" s="34">
        <v>27.513390000000001</v>
      </c>
    </row>
    <row r="189" spans="1:6" hidden="1">
      <c r="A189" s="34">
        <v>2019</v>
      </c>
      <c r="B189" s="34" t="s">
        <v>169</v>
      </c>
      <c r="C189" s="34" t="s">
        <v>94</v>
      </c>
      <c r="D189" s="34" t="s">
        <v>207</v>
      </c>
      <c r="E189" s="34">
        <v>25.407299999999999</v>
      </c>
      <c r="F189" s="34">
        <v>1.9892860000000001</v>
      </c>
    </row>
    <row r="190" spans="1:6" hidden="1">
      <c r="A190" s="34">
        <v>2019</v>
      </c>
      <c r="B190" s="34" t="s">
        <v>169</v>
      </c>
      <c r="C190" s="34" t="s">
        <v>96</v>
      </c>
      <c r="D190" s="34" t="s">
        <v>208</v>
      </c>
      <c r="E190" s="34">
        <v>31.507000000000001</v>
      </c>
      <c r="F190" s="34">
        <v>3.414647</v>
      </c>
    </row>
    <row r="191" spans="1:6" hidden="1">
      <c r="A191" s="34">
        <v>2019</v>
      </c>
      <c r="B191" s="34" t="s">
        <v>169</v>
      </c>
      <c r="C191" s="34" t="s">
        <v>98</v>
      </c>
      <c r="D191" s="34" t="s">
        <v>209</v>
      </c>
      <c r="E191" s="34">
        <v>41.387</v>
      </c>
      <c r="F191" s="34">
        <v>3.5202580000000001</v>
      </c>
    </row>
    <row r="192" spans="1:6" hidden="1">
      <c r="A192" s="34">
        <v>2019</v>
      </c>
      <c r="B192" s="34" t="s">
        <v>169</v>
      </c>
      <c r="C192" s="34" t="s">
        <v>100</v>
      </c>
      <c r="D192" s="34" t="s">
        <v>210</v>
      </c>
      <c r="E192" s="34">
        <v>151.3038</v>
      </c>
      <c r="F192" s="34">
        <v>7.3884829999999999</v>
      </c>
    </row>
    <row r="193" spans="1:6" hidden="1">
      <c r="A193" s="34">
        <v>2019</v>
      </c>
      <c r="B193" s="34" t="s">
        <v>169</v>
      </c>
      <c r="C193" s="34" t="s">
        <v>102</v>
      </c>
      <c r="D193" s="34" t="s">
        <v>211</v>
      </c>
      <c r="E193" s="34">
        <v>57.548400000000001</v>
      </c>
      <c r="F193" s="34">
        <v>2.3351060000000001</v>
      </c>
    </row>
    <row r="194" spans="1:6" hidden="1">
      <c r="A194" s="34">
        <v>2019</v>
      </c>
      <c r="B194" s="34" t="s">
        <v>169</v>
      </c>
      <c r="C194" s="34" t="s">
        <v>104</v>
      </c>
      <c r="D194" s="34" t="s">
        <v>212</v>
      </c>
      <c r="E194" s="34">
        <v>111.6104</v>
      </c>
      <c r="F194" s="34">
        <v>8.2963389999999997</v>
      </c>
    </row>
    <row r="195" spans="1:6" hidden="1">
      <c r="A195" s="34">
        <v>2019</v>
      </c>
      <c r="B195" s="34" t="s">
        <v>169</v>
      </c>
      <c r="C195" s="34" t="s">
        <v>106</v>
      </c>
      <c r="D195" s="34" t="s">
        <v>213</v>
      </c>
      <c r="E195" s="34">
        <v>12.142799999999999</v>
      </c>
      <c r="F195" s="34">
        <v>0.87487800000000004</v>
      </c>
    </row>
    <row r="196" spans="1:6" hidden="1">
      <c r="A196" s="34">
        <v>2019</v>
      </c>
      <c r="B196" s="34" t="s">
        <v>169</v>
      </c>
      <c r="C196" s="34" t="s">
        <v>108</v>
      </c>
      <c r="D196" s="34" t="s">
        <v>214</v>
      </c>
      <c r="E196" s="34">
        <v>1.7000000000000001E-2</v>
      </c>
      <c r="F196" s="34">
        <v>1.0169999999999999E-3</v>
      </c>
    </row>
    <row r="197" spans="1:6" hidden="1">
      <c r="A197" s="34">
        <v>2019</v>
      </c>
      <c r="B197" s="34" t="s">
        <v>169</v>
      </c>
      <c r="C197" s="34" t="s">
        <v>110</v>
      </c>
      <c r="D197" s="34" t="s">
        <v>215</v>
      </c>
      <c r="E197" s="34">
        <v>2.5358999999999998</v>
      </c>
      <c r="F197" s="34">
        <v>9.3634999999999996E-2</v>
      </c>
    </row>
    <row r="198" spans="1:6" hidden="1">
      <c r="A198" s="34">
        <v>2019</v>
      </c>
      <c r="B198" s="34" t="s">
        <v>169</v>
      </c>
      <c r="C198" s="34" t="s">
        <v>112</v>
      </c>
      <c r="D198" s="34" t="s">
        <v>216</v>
      </c>
      <c r="E198" s="34">
        <v>13.2218</v>
      </c>
      <c r="F198" s="34">
        <v>0.70454899999999998</v>
      </c>
    </row>
    <row r="199" spans="1:6" hidden="1">
      <c r="A199" s="34">
        <v>2019</v>
      </c>
      <c r="B199" s="34" t="s">
        <v>169</v>
      </c>
      <c r="C199" s="34" t="s">
        <v>114</v>
      </c>
      <c r="D199" s="34" t="s">
        <v>217</v>
      </c>
      <c r="E199" s="34">
        <v>34.739100000000001</v>
      </c>
      <c r="F199" s="34">
        <v>2.0582880000000001</v>
      </c>
    </row>
    <row r="200" spans="1:6" hidden="1">
      <c r="A200" s="34">
        <v>2019</v>
      </c>
      <c r="B200" s="34" t="s">
        <v>169</v>
      </c>
      <c r="C200" s="34" t="s">
        <v>116</v>
      </c>
      <c r="D200" s="34" t="s">
        <v>218</v>
      </c>
      <c r="E200" s="34">
        <v>18.423999999999999</v>
      </c>
      <c r="F200" s="34">
        <v>1.3876809999999999</v>
      </c>
    </row>
    <row r="201" spans="1:6" hidden="1">
      <c r="A201" s="34">
        <v>2019</v>
      </c>
      <c r="B201" s="34" t="s">
        <v>169</v>
      </c>
      <c r="C201" s="34" t="s">
        <v>118</v>
      </c>
      <c r="D201" s="34" t="s">
        <v>219</v>
      </c>
      <c r="E201" s="34">
        <v>0</v>
      </c>
      <c r="F201" s="34">
        <v>0</v>
      </c>
    </row>
    <row r="202" spans="1:6" hidden="1">
      <c r="A202" s="34">
        <v>2020</v>
      </c>
      <c r="B202" s="34" t="s">
        <v>169</v>
      </c>
      <c r="C202" s="34" t="s">
        <v>20</v>
      </c>
      <c r="D202" s="34" t="s">
        <v>170</v>
      </c>
      <c r="E202" s="34">
        <v>846.24099999999999</v>
      </c>
      <c r="F202" s="34">
        <v>49.905909999999999</v>
      </c>
    </row>
    <row r="203" spans="1:6" hidden="1">
      <c r="A203" s="34">
        <v>2020</v>
      </c>
      <c r="B203" s="34" t="s">
        <v>169</v>
      </c>
      <c r="C203" s="34" t="s">
        <v>22</v>
      </c>
      <c r="D203" s="34" t="s">
        <v>171</v>
      </c>
      <c r="E203" s="34">
        <v>0.42809999999999998</v>
      </c>
      <c r="F203" s="34">
        <v>2.1010000000000001E-2</v>
      </c>
    </row>
    <row r="204" spans="1:6" hidden="1">
      <c r="A204" s="34">
        <v>2020</v>
      </c>
      <c r="B204" s="34" t="s">
        <v>169</v>
      </c>
      <c r="C204" s="34" t="s">
        <v>24</v>
      </c>
      <c r="D204" s="34" t="s">
        <v>172</v>
      </c>
      <c r="E204" s="34">
        <v>126.6862</v>
      </c>
      <c r="F204" s="34">
        <v>6.0427739999999996</v>
      </c>
    </row>
    <row r="205" spans="1:6" hidden="1">
      <c r="A205" s="34">
        <v>2020</v>
      </c>
      <c r="B205" s="34" t="s">
        <v>169</v>
      </c>
      <c r="C205" s="34" t="s">
        <v>26</v>
      </c>
      <c r="D205" s="34" t="s">
        <v>173</v>
      </c>
      <c r="E205" s="34">
        <v>0.35770000000000002</v>
      </c>
      <c r="F205" s="34">
        <v>2.9250999999999999E-2</v>
      </c>
    </row>
    <row r="206" spans="1:6" hidden="1">
      <c r="A206" s="34">
        <v>2020</v>
      </c>
      <c r="B206" s="34" t="s">
        <v>169</v>
      </c>
      <c r="C206" s="34" t="s">
        <v>28</v>
      </c>
      <c r="D206" s="34" t="s">
        <v>174</v>
      </c>
      <c r="E206" s="34">
        <v>38.905999999999999</v>
      </c>
      <c r="F206" s="34">
        <v>2.4944030000000001</v>
      </c>
    </row>
    <row r="207" spans="1:6" hidden="1">
      <c r="A207" s="34">
        <v>2020</v>
      </c>
      <c r="B207" s="34" t="s">
        <v>169</v>
      </c>
      <c r="C207" s="34" t="s">
        <v>30</v>
      </c>
      <c r="D207" s="34" t="s">
        <v>175</v>
      </c>
      <c r="E207" s="34">
        <v>186.36949999999999</v>
      </c>
      <c r="F207" s="34">
        <v>5.3277150000000004</v>
      </c>
    </row>
    <row r="208" spans="1:6" hidden="1">
      <c r="A208" s="34">
        <v>2020</v>
      </c>
      <c r="B208" s="34" t="s">
        <v>169</v>
      </c>
      <c r="C208" s="34" t="s">
        <v>32</v>
      </c>
      <c r="D208" s="34" t="s">
        <v>176</v>
      </c>
      <c r="E208" s="34">
        <v>12.0678</v>
      </c>
      <c r="F208" s="34">
        <v>0.80915599999999999</v>
      </c>
    </row>
    <row r="209" spans="1:6" hidden="1">
      <c r="A209" s="34">
        <v>2020</v>
      </c>
      <c r="B209" s="34" t="s">
        <v>169</v>
      </c>
      <c r="C209" s="34" t="s">
        <v>34</v>
      </c>
      <c r="D209" s="34" t="s">
        <v>177</v>
      </c>
      <c r="E209" s="34">
        <v>20.0807</v>
      </c>
      <c r="F209" s="34">
        <v>1.290754</v>
      </c>
    </row>
    <row r="210" spans="1:6" hidden="1">
      <c r="A210" s="34">
        <v>2020</v>
      </c>
      <c r="B210" s="34" t="s">
        <v>169</v>
      </c>
      <c r="C210" s="34" t="s">
        <v>36</v>
      </c>
      <c r="D210" s="34" t="s">
        <v>178</v>
      </c>
      <c r="E210" s="34">
        <v>3607.538</v>
      </c>
      <c r="F210" s="34">
        <v>210.22219999999999</v>
      </c>
    </row>
    <row r="211" spans="1:6" hidden="1">
      <c r="A211" s="34">
        <v>2020</v>
      </c>
      <c r="B211" s="34" t="s">
        <v>169</v>
      </c>
      <c r="C211" s="34" t="s">
        <v>38</v>
      </c>
      <c r="D211" s="34" t="s">
        <v>179</v>
      </c>
      <c r="E211" s="34">
        <v>19426.849999999999</v>
      </c>
      <c r="F211" s="34">
        <v>3773.9490000000001</v>
      </c>
    </row>
    <row r="212" spans="1:6" hidden="1">
      <c r="A212" s="34">
        <v>2020</v>
      </c>
      <c r="B212" s="34" t="s">
        <v>169</v>
      </c>
      <c r="C212" s="34" t="s">
        <v>40</v>
      </c>
      <c r="D212" s="34" t="s">
        <v>180</v>
      </c>
      <c r="E212" s="34">
        <v>638.02149999999995</v>
      </c>
      <c r="F212" s="34">
        <v>47.79665</v>
      </c>
    </row>
    <row r="213" spans="1:6" hidden="1">
      <c r="A213" s="34">
        <v>2020</v>
      </c>
      <c r="B213" s="34" t="s">
        <v>169</v>
      </c>
      <c r="C213" s="34" t="s">
        <v>42</v>
      </c>
      <c r="D213" s="34" t="s">
        <v>181</v>
      </c>
      <c r="E213" s="34">
        <v>358.41309999999999</v>
      </c>
      <c r="F213" s="34">
        <v>41.919449999999998</v>
      </c>
    </row>
    <row r="214" spans="1:6" hidden="1">
      <c r="A214" s="34">
        <v>2020</v>
      </c>
      <c r="B214" s="34" t="s">
        <v>169</v>
      </c>
      <c r="C214" s="34" t="s">
        <v>44</v>
      </c>
      <c r="D214" s="34" t="s">
        <v>182</v>
      </c>
      <c r="E214" s="34">
        <v>90.011600000000001</v>
      </c>
      <c r="F214" s="34">
        <v>6.617883</v>
      </c>
    </row>
    <row r="215" spans="1:6" hidden="1">
      <c r="A215" s="34">
        <v>2020</v>
      </c>
      <c r="B215" s="34" t="s">
        <v>169</v>
      </c>
      <c r="C215" s="34" t="s">
        <v>46</v>
      </c>
      <c r="D215" s="34" t="s">
        <v>183</v>
      </c>
      <c r="E215" s="34">
        <v>272.62240000000003</v>
      </c>
      <c r="F215" s="34">
        <v>29.82563</v>
      </c>
    </row>
    <row r="216" spans="1:6" hidden="1">
      <c r="A216" s="34">
        <v>2020</v>
      </c>
      <c r="B216" s="34" t="s">
        <v>169</v>
      </c>
      <c r="C216" s="34" t="s">
        <v>48</v>
      </c>
      <c r="D216" s="34" t="s">
        <v>184</v>
      </c>
      <c r="E216" s="34">
        <v>7.9656000000000002</v>
      </c>
      <c r="F216" s="34">
        <v>0.653165</v>
      </c>
    </row>
    <row r="217" spans="1:6" hidden="1">
      <c r="A217" s="34">
        <v>2020</v>
      </c>
      <c r="B217" s="34" t="s">
        <v>169</v>
      </c>
      <c r="C217" s="34" t="s">
        <v>50</v>
      </c>
      <c r="D217" s="34" t="s">
        <v>185</v>
      </c>
      <c r="E217" s="34">
        <v>1613.413</v>
      </c>
      <c r="F217" s="34">
        <v>220.79179999999999</v>
      </c>
    </row>
    <row r="218" spans="1:6" hidden="1">
      <c r="A218" s="34">
        <v>2020</v>
      </c>
      <c r="B218" s="34" t="s">
        <v>169</v>
      </c>
      <c r="C218" s="34" t="s">
        <v>52</v>
      </c>
      <c r="D218" s="34" t="s">
        <v>186</v>
      </c>
      <c r="E218" s="34">
        <v>400.512</v>
      </c>
      <c r="F218" s="34">
        <v>31.74211</v>
      </c>
    </row>
    <row r="219" spans="1:6" hidden="1">
      <c r="A219" s="34">
        <v>2020</v>
      </c>
      <c r="B219" s="34" t="s">
        <v>169</v>
      </c>
      <c r="C219" s="34" t="s">
        <v>54</v>
      </c>
      <c r="D219" s="34" t="s">
        <v>187</v>
      </c>
      <c r="E219" s="34">
        <v>334.40129999999999</v>
      </c>
      <c r="F219" s="34">
        <v>18.198910000000001</v>
      </c>
    </row>
    <row r="220" spans="1:6" hidden="1">
      <c r="A220" s="34">
        <v>2020</v>
      </c>
      <c r="B220" s="34" t="s">
        <v>169</v>
      </c>
      <c r="C220" s="34" t="s">
        <v>56</v>
      </c>
      <c r="D220" s="34" t="s">
        <v>188</v>
      </c>
      <c r="E220" s="34">
        <v>246.4967</v>
      </c>
      <c r="F220" s="34">
        <v>11.33944</v>
      </c>
    </row>
    <row r="221" spans="1:6" hidden="1">
      <c r="A221" s="34">
        <v>2020</v>
      </c>
      <c r="B221" s="34" t="s">
        <v>169</v>
      </c>
      <c r="C221" s="34" t="s">
        <v>58</v>
      </c>
      <c r="D221" s="34" t="s">
        <v>189</v>
      </c>
      <c r="E221" s="34">
        <v>1075.348</v>
      </c>
      <c r="F221" s="34">
        <v>127.29510000000001</v>
      </c>
    </row>
    <row r="222" spans="1:6" hidden="1">
      <c r="A222" s="34">
        <v>2020</v>
      </c>
      <c r="B222" s="34" t="s">
        <v>169</v>
      </c>
      <c r="C222" s="34" t="s">
        <v>60</v>
      </c>
      <c r="D222" s="34" t="s">
        <v>190</v>
      </c>
      <c r="E222" s="34">
        <v>17152.82</v>
      </c>
      <c r="F222" s="34">
        <v>2901.261</v>
      </c>
    </row>
    <row r="223" spans="1:6" hidden="1">
      <c r="A223" s="34">
        <v>2020</v>
      </c>
      <c r="B223" s="34" t="s">
        <v>169</v>
      </c>
      <c r="C223" s="34" t="s">
        <v>62</v>
      </c>
      <c r="D223" s="34" t="s">
        <v>191</v>
      </c>
      <c r="E223" s="34">
        <v>1947.3440000000001</v>
      </c>
      <c r="F223" s="34">
        <v>351.78660000000002</v>
      </c>
    </row>
    <row r="224" spans="1:6" hidden="1">
      <c r="A224" s="34">
        <v>2020</v>
      </c>
      <c r="B224" s="34" t="s">
        <v>169</v>
      </c>
      <c r="C224" s="34" t="s">
        <v>64</v>
      </c>
      <c r="D224" s="34" t="s">
        <v>192</v>
      </c>
      <c r="E224" s="34">
        <v>1962.6659999999999</v>
      </c>
      <c r="F224" s="34">
        <v>303.67509999999999</v>
      </c>
    </row>
    <row r="225" spans="1:6" hidden="1">
      <c r="A225" s="34">
        <v>2020</v>
      </c>
      <c r="B225" s="34" t="s">
        <v>169</v>
      </c>
      <c r="C225" s="34" t="s">
        <v>66</v>
      </c>
      <c r="D225" s="34" t="s">
        <v>193</v>
      </c>
      <c r="E225" s="34">
        <v>727.06399999999996</v>
      </c>
      <c r="F225" s="34">
        <v>115.498</v>
      </c>
    </row>
    <row r="226" spans="1:6" hidden="1">
      <c r="A226" s="34">
        <v>2020</v>
      </c>
      <c r="B226" s="34" t="s">
        <v>169</v>
      </c>
      <c r="C226" s="34" t="s">
        <v>68</v>
      </c>
      <c r="D226" s="34" t="s">
        <v>194</v>
      </c>
      <c r="E226" s="34">
        <v>26.587599999999998</v>
      </c>
      <c r="F226" s="34">
        <v>4.2542679999999997</v>
      </c>
    </row>
    <row r="227" spans="1:6" hidden="1">
      <c r="A227" s="34">
        <v>2020</v>
      </c>
      <c r="B227" s="34" t="s">
        <v>169</v>
      </c>
      <c r="C227" s="34" t="s">
        <v>70</v>
      </c>
      <c r="D227" s="34" t="s">
        <v>195</v>
      </c>
      <c r="E227" s="34">
        <v>196.51519999999999</v>
      </c>
      <c r="F227" s="34">
        <v>29.94022</v>
      </c>
    </row>
    <row r="228" spans="1:6" hidden="1">
      <c r="A228" s="34">
        <v>2020</v>
      </c>
      <c r="B228" s="34" t="s">
        <v>169</v>
      </c>
      <c r="C228" s="34" t="s">
        <v>72</v>
      </c>
      <c r="D228" s="34" t="s">
        <v>196</v>
      </c>
      <c r="E228" s="34">
        <v>9159.9159999999993</v>
      </c>
      <c r="F228" s="34">
        <v>1259.9939999999999</v>
      </c>
    </row>
    <row r="229" spans="1:6" hidden="1">
      <c r="A229" s="34">
        <v>2020</v>
      </c>
      <c r="B229" s="34" t="s">
        <v>169</v>
      </c>
      <c r="C229" s="34" t="s">
        <v>74</v>
      </c>
      <c r="D229" s="34" t="s">
        <v>197</v>
      </c>
      <c r="E229" s="34">
        <v>1.571</v>
      </c>
      <c r="F229" s="34">
        <v>0.10449700000000001</v>
      </c>
    </row>
    <row r="230" spans="1:6" hidden="1">
      <c r="A230" s="34">
        <v>2020</v>
      </c>
      <c r="B230" s="34" t="s">
        <v>169</v>
      </c>
      <c r="C230" s="34" t="s">
        <v>76</v>
      </c>
      <c r="D230" s="34" t="s">
        <v>198</v>
      </c>
      <c r="E230" s="34">
        <v>2.3351999999999999</v>
      </c>
      <c r="F230" s="34">
        <v>0.17802799999999999</v>
      </c>
    </row>
    <row r="231" spans="1:6" hidden="1">
      <c r="A231" s="34">
        <v>2020</v>
      </c>
      <c r="B231" s="34" t="s">
        <v>169</v>
      </c>
      <c r="C231" s="34" t="s">
        <v>78</v>
      </c>
      <c r="D231" s="34" t="s">
        <v>199</v>
      </c>
      <c r="E231" s="34">
        <v>17.387499999999999</v>
      </c>
      <c r="F231" s="34">
        <v>2.1899660000000001</v>
      </c>
    </row>
    <row r="232" spans="1:6" hidden="1">
      <c r="A232" s="34">
        <v>2020</v>
      </c>
      <c r="B232" s="34" t="s">
        <v>169</v>
      </c>
      <c r="C232" s="34" t="s">
        <v>80</v>
      </c>
      <c r="D232" s="34" t="s">
        <v>200</v>
      </c>
      <c r="E232" s="34">
        <v>4774.91</v>
      </c>
      <c r="F232" s="34">
        <v>355.7097</v>
      </c>
    </row>
    <row r="233" spans="1:6" hidden="1">
      <c r="A233" s="34">
        <v>2020</v>
      </c>
      <c r="B233" s="34" t="s">
        <v>169</v>
      </c>
      <c r="C233" s="34" t="s">
        <v>82</v>
      </c>
      <c r="D233" s="34" t="s">
        <v>201</v>
      </c>
      <c r="E233" s="34">
        <v>576.57529999999997</v>
      </c>
      <c r="F233" s="34">
        <v>40.595979999999997</v>
      </c>
    </row>
    <row r="234" spans="1:6" hidden="1">
      <c r="A234" s="34">
        <v>2020</v>
      </c>
      <c r="B234" s="34" t="s">
        <v>169</v>
      </c>
      <c r="C234" s="34" t="s">
        <v>84</v>
      </c>
      <c r="D234" s="34" t="s">
        <v>202</v>
      </c>
      <c r="E234" s="34">
        <v>350.62139999999999</v>
      </c>
      <c r="F234" s="34">
        <v>28.107009999999999</v>
      </c>
    </row>
    <row r="235" spans="1:6" hidden="1">
      <c r="A235" s="34">
        <v>2020</v>
      </c>
      <c r="B235" s="34" t="s">
        <v>169</v>
      </c>
      <c r="C235" s="34" t="s">
        <v>86</v>
      </c>
      <c r="D235" s="34" t="s">
        <v>203</v>
      </c>
      <c r="E235" s="34">
        <v>253.06829999999999</v>
      </c>
      <c r="F235" s="34">
        <v>19.117940000000001</v>
      </c>
    </row>
    <row r="236" spans="1:6" hidden="1">
      <c r="A236" s="34">
        <v>2020</v>
      </c>
      <c r="B236" s="34" t="s">
        <v>169</v>
      </c>
      <c r="C236" s="34" t="s">
        <v>88</v>
      </c>
      <c r="D236" s="34" t="s">
        <v>204</v>
      </c>
      <c r="E236" s="34">
        <v>111.95959999999999</v>
      </c>
      <c r="F236" s="34">
        <v>7.9157209999999996</v>
      </c>
    </row>
    <row r="237" spans="1:6" hidden="1">
      <c r="A237" s="34">
        <v>2020</v>
      </c>
      <c r="B237" s="34" t="s">
        <v>169</v>
      </c>
      <c r="C237" s="34" t="s">
        <v>90</v>
      </c>
      <c r="D237" s="34" t="s">
        <v>205</v>
      </c>
      <c r="E237" s="34">
        <v>2.2018</v>
      </c>
      <c r="F237" s="34">
        <v>0.13563900000000001</v>
      </c>
    </row>
    <row r="238" spans="1:6" hidden="1">
      <c r="A238" s="34">
        <v>2020</v>
      </c>
      <c r="B238" s="34" t="s">
        <v>169</v>
      </c>
      <c r="C238" s="34" t="s">
        <v>92</v>
      </c>
      <c r="D238" s="34" t="s">
        <v>206</v>
      </c>
      <c r="E238" s="34">
        <v>154.31190000000001</v>
      </c>
      <c r="F238" s="34">
        <v>8.2779520000000009</v>
      </c>
    </row>
    <row r="239" spans="1:6" hidden="1">
      <c r="A239" s="34">
        <v>2020</v>
      </c>
      <c r="B239" s="34" t="s">
        <v>169</v>
      </c>
      <c r="C239" s="34" t="s">
        <v>94</v>
      </c>
      <c r="D239" s="34" t="s">
        <v>207</v>
      </c>
      <c r="E239" s="34">
        <v>12.6549</v>
      </c>
      <c r="F239" s="34">
        <v>1.114174</v>
      </c>
    </row>
    <row r="240" spans="1:6" hidden="1">
      <c r="A240" s="34">
        <v>2020</v>
      </c>
      <c r="B240" s="34" t="s">
        <v>169</v>
      </c>
      <c r="C240" s="34" t="s">
        <v>96</v>
      </c>
      <c r="D240" s="34" t="s">
        <v>208</v>
      </c>
      <c r="E240" s="34">
        <v>11.180199999999999</v>
      </c>
      <c r="F240" s="34">
        <v>1.4084890000000001</v>
      </c>
    </row>
    <row r="241" spans="1:6" hidden="1">
      <c r="A241" s="34">
        <v>2020</v>
      </c>
      <c r="B241" s="34" t="s">
        <v>169</v>
      </c>
      <c r="C241" s="34" t="s">
        <v>98</v>
      </c>
      <c r="D241" s="34" t="s">
        <v>209</v>
      </c>
      <c r="E241" s="34">
        <v>18.892499999999998</v>
      </c>
      <c r="F241" s="34">
        <v>1.839521</v>
      </c>
    </row>
    <row r="242" spans="1:6" hidden="1">
      <c r="A242" s="34">
        <v>2020</v>
      </c>
      <c r="B242" s="34" t="s">
        <v>169</v>
      </c>
      <c r="C242" s="34" t="s">
        <v>100</v>
      </c>
      <c r="D242" s="34" t="s">
        <v>210</v>
      </c>
      <c r="E242" s="34">
        <v>101.9603</v>
      </c>
      <c r="F242" s="34">
        <v>5.4393630000000002</v>
      </c>
    </row>
    <row r="243" spans="1:6" hidden="1">
      <c r="A243" s="34">
        <v>2020</v>
      </c>
      <c r="B243" s="34" t="s">
        <v>169</v>
      </c>
      <c r="C243" s="34" t="s">
        <v>102</v>
      </c>
      <c r="D243" s="34" t="s">
        <v>211</v>
      </c>
      <c r="E243" s="34">
        <v>15.129099999999999</v>
      </c>
      <c r="F243" s="34">
        <v>0.69599200000000006</v>
      </c>
    </row>
    <row r="244" spans="1:6" hidden="1">
      <c r="A244" s="34">
        <v>2020</v>
      </c>
      <c r="B244" s="34" t="s">
        <v>169</v>
      </c>
      <c r="C244" s="34" t="s">
        <v>104</v>
      </c>
      <c r="D244" s="34" t="s">
        <v>212</v>
      </c>
      <c r="E244" s="34">
        <v>53.6496</v>
      </c>
      <c r="F244" s="34">
        <v>4.6074700000000002</v>
      </c>
    </row>
    <row r="245" spans="1:6" hidden="1">
      <c r="A245" s="34">
        <v>2020</v>
      </c>
      <c r="B245" s="34" t="s">
        <v>169</v>
      </c>
      <c r="C245" s="34" t="s">
        <v>106</v>
      </c>
      <c r="D245" s="34" t="s">
        <v>213</v>
      </c>
      <c r="E245" s="34">
        <v>7.9897999999999998</v>
      </c>
      <c r="F245" s="34">
        <v>0.65302199999999999</v>
      </c>
    </row>
    <row r="246" spans="1:6" hidden="1">
      <c r="A246" s="34">
        <v>2020</v>
      </c>
      <c r="B246" s="34" t="s">
        <v>169</v>
      </c>
      <c r="C246" s="34" t="s">
        <v>108</v>
      </c>
      <c r="D246" s="34" t="s">
        <v>214</v>
      </c>
      <c r="E246" s="34">
        <v>9.5999999999999992E-3</v>
      </c>
      <c r="F246" s="34">
        <v>6.38E-4</v>
      </c>
    </row>
    <row r="247" spans="1:6" hidden="1">
      <c r="A247" s="34">
        <v>2020</v>
      </c>
      <c r="B247" s="34" t="s">
        <v>169</v>
      </c>
      <c r="C247" s="34" t="s">
        <v>110</v>
      </c>
      <c r="D247" s="34" t="s">
        <v>215</v>
      </c>
      <c r="E247" s="34">
        <v>0.5333</v>
      </c>
      <c r="F247" s="34">
        <v>2.0992E-2</v>
      </c>
    </row>
    <row r="248" spans="1:6" hidden="1">
      <c r="A248" s="34">
        <v>2020</v>
      </c>
      <c r="B248" s="34" t="s">
        <v>169</v>
      </c>
      <c r="C248" s="34" t="s">
        <v>112</v>
      </c>
      <c r="D248" s="34" t="s">
        <v>216</v>
      </c>
      <c r="E248" s="34">
        <v>3.5855999999999999</v>
      </c>
      <c r="F248" s="34">
        <v>0.214893</v>
      </c>
    </row>
    <row r="249" spans="1:6" hidden="1">
      <c r="A249" s="34">
        <v>2020</v>
      </c>
      <c r="B249" s="34" t="s">
        <v>169</v>
      </c>
      <c r="C249" s="34" t="s">
        <v>114</v>
      </c>
      <c r="D249" s="34" t="s">
        <v>217</v>
      </c>
      <c r="E249" s="34">
        <v>10.9351</v>
      </c>
      <c r="F249" s="34">
        <v>0.76037399999999999</v>
      </c>
    </row>
    <row r="250" spans="1:6" hidden="1">
      <c r="A250" s="34">
        <v>2020</v>
      </c>
      <c r="B250" s="34" t="s">
        <v>169</v>
      </c>
      <c r="C250" s="34" t="s">
        <v>116</v>
      </c>
      <c r="D250" s="34" t="s">
        <v>218</v>
      </c>
      <c r="E250" s="34">
        <v>5.0088999999999997</v>
      </c>
      <c r="F250" s="34">
        <v>0.431259</v>
      </c>
    </row>
    <row r="251" spans="1:6" hidden="1">
      <c r="A251" s="34">
        <v>2020</v>
      </c>
      <c r="B251" s="34" t="s">
        <v>169</v>
      </c>
      <c r="C251" s="34" t="s">
        <v>118</v>
      </c>
      <c r="D251" s="34" t="s">
        <v>219</v>
      </c>
      <c r="E251" s="34">
        <v>0</v>
      </c>
      <c r="F251" s="34">
        <v>0</v>
      </c>
    </row>
    <row r="252" spans="1:6" hidden="1">
      <c r="A252" s="34">
        <v>2021</v>
      </c>
      <c r="B252" s="34" t="s">
        <v>169</v>
      </c>
      <c r="C252" s="34" t="s">
        <v>20</v>
      </c>
      <c r="D252" s="34" t="s">
        <v>170</v>
      </c>
      <c r="E252" s="34">
        <v>925.16980000000001</v>
      </c>
      <c r="F252" s="34">
        <v>65.414060000000006</v>
      </c>
    </row>
    <row r="253" spans="1:6" hidden="1">
      <c r="A253" s="34">
        <v>2021</v>
      </c>
      <c r="B253" s="34" t="s">
        <v>169</v>
      </c>
      <c r="C253" s="34" t="s">
        <v>22</v>
      </c>
      <c r="D253" s="34" t="s">
        <v>171</v>
      </c>
      <c r="E253" s="34">
        <v>1.9479</v>
      </c>
      <c r="F253" s="34">
        <v>0.11357399999999999</v>
      </c>
    </row>
    <row r="254" spans="1:6" hidden="1">
      <c r="A254" s="34">
        <v>2021</v>
      </c>
      <c r="B254" s="34" t="s">
        <v>169</v>
      </c>
      <c r="C254" s="34" t="s">
        <v>24</v>
      </c>
      <c r="D254" s="34" t="s">
        <v>172</v>
      </c>
      <c r="E254" s="34">
        <v>90.812399999999997</v>
      </c>
      <c r="F254" s="34">
        <v>5.136539</v>
      </c>
    </row>
    <row r="255" spans="1:6" hidden="1">
      <c r="A255" s="34">
        <v>2021</v>
      </c>
      <c r="B255" s="34" t="s">
        <v>169</v>
      </c>
      <c r="C255" s="34" t="s">
        <v>26</v>
      </c>
      <c r="D255" s="34" t="s">
        <v>173</v>
      </c>
      <c r="E255" s="34">
        <v>3.0599999999999999E-2</v>
      </c>
      <c r="F255" s="34">
        <v>3.4359999999999998E-3</v>
      </c>
    </row>
    <row r="256" spans="1:6" hidden="1">
      <c r="A256" s="34">
        <v>2021</v>
      </c>
      <c r="B256" s="34" t="s">
        <v>169</v>
      </c>
      <c r="C256" s="34" t="s">
        <v>28</v>
      </c>
      <c r="D256" s="34" t="s">
        <v>174</v>
      </c>
      <c r="E256" s="34">
        <v>0.22289999999999999</v>
      </c>
      <c r="F256" s="34">
        <v>1.7840999999999999E-2</v>
      </c>
    </row>
    <row r="257" spans="1:6" hidden="1">
      <c r="A257" s="34">
        <v>2021</v>
      </c>
      <c r="B257" s="34" t="s">
        <v>169</v>
      </c>
      <c r="C257" s="34" t="s">
        <v>30</v>
      </c>
      <c r="D257" s="34" t="s">
        <v>175</v>
      </c>
      <c r="E257" s="34">
        <v>156.58609999999999</v>
      </c>
      <c r="F257" s="34">
        <v>6.5246870000000001</v>
      </c>
    </row>
    <row r="258" spans="1:6" hidden="1">
      <c r="A258" s="34">
        <v>2021</v>
      </c>
      <c r="B258" s="34" t="s">
        <v>169</v>
      </c>
      <c r="C258" s="34" t="s">
        <v>32</v>
      </c>
      <c r="D258" s="34" t="s">
        <v>176</v>
      </c>
      <c r="E258" s="34">
        <v>16.421199999999999</v>
      </c>
      <c r="F258" s="34">
        <v>1.326754</v>
      </c>
    </row>
    <row r="259" spans="1:6" hidden="1">
      <c r="A259" s="34">
        <v>2021</v>
      </c>
      <c r="B259" s="34" t="s">
        <v>169</v>
      </c>
      <c r="C259" s="34" t="s">
        <v>34</v>
      </c>
      <c r="D259" s="34" t="s">
        <v>177</v>
      </c>
      <c r="E259" s="34">
        <v>4.8643000000000001</v>
      </c>
      <c r="F259" s="34">
        <v>0.39753500000000003</v>
      </c>
    </row>
    <row r="260" spans="1:6" hidden="1">
      <c r="A260" s="34">
        <v>2021</v>
      </c>
      <c r="B260" s="34" t="s">
        <v>169</v>
      </c>
      <c r="C260" s="34" t="s">
        <v>36</v>
      </c>
      <c r="D260" s="34" t="s">
        <v>178</v>
      </c>
      <c r="E260" s="34">
        <v>3905.364</v>
      </c>
      <c r="F260" s="34">
        <v>265.35489999999999</v>
      </c>
    </row>
    <row r="261" spans="1:6" hidden="1">
      <c r="A261" s="34">
        <v>2021</v>
      </c>
      <c r="B261" s="34" t="s">
        <v>169</v>
      </c>
      <c r="C261" s="34" t="s">
        <v>38</v>
      </c>
      <c r="D261" s="34" t="s">
        <v>179</v>
      </c>
      <c r="E261" s="34">
        <v>20557.87</v>
      </c>
      <c r="F261" s="34">
        <v>4466.6030000000001</v>
      </c>
    </row>
    <row r="262" spans="1:6" hidden="1">
      <c r="A262" s="34">
        <v>2021</v>
      </c>
      <c r="B262" s="34" t="s">
        <v>169</v>
      </c>
      <c r="C262" s="34" t="s">
        <v>40</v>
      </c>
      <c r="D262" s="34" t="s">
        <v>180</v>
      </c>
      <c r="E262" s="34">
        <v>1006.702</v>
      </c>
      <c r="F262" s="34">
        <v>92.795529999999999</v>
      </c>
    </row>
    <row r="263" spans="1:6" hidden="1">
      <c r="A263" s="34">
        <v>2021</v>
      </c>
      <c r="B263" s="34" t="s">
        <v>169</v>
      </c>
      <c r="C263" s="34" t="s">
        <v>42</v>
      </c>
      <c r="D263" s="34" t="s">
        <v>181</v>
      </c>
      <c r="E263" s="34">
        <v>486.0514</v>
      </c>
      <c r="F263" s="34">
        <v>67.467280000000002</v>
      </c>
    </row>
    <row r="264" spans="1:6" hidden="1">
      <c r="A264" s="34">
        <v>2021</v>
      </c>
      <c r="B264" s="34" t="s">
        <v>169</v>
      </c>
      <c r="C264" s="34" t="s">
        <v>44</v>
      </c>
      <c r="D264" s="34" t="s">
        <v>182</v>
      </c>
      <c r="E264" s="34">
        <v>136.17449999999999</v>
      </c>
      <c r="F264" s="34">
        <v>12.57175</v>
      </c>
    </row>
    <row r="265" spans="1:6" hidden="1">
      <c r="A265" s="34">
        <v>2021</v>
      </c>
      <c r="B265" s="34" t="s">
        <v>169</v>
      </c>
      <c r="C265" s="34" t="s">
        <v>46</v>
      </c>
      <c r="D265" s="34" t="s">
        <v>183</v>
      </c>
      <c r="E265" s="34">
        <v>444.68729999999999</v>
      </c>
      <c r="F265" s="34">
        <v>62.889859999999999</v>
      </c>
    </row>
    <row r="266" spans="1:6" hidden="1">
      <c r="A266" s="34">
        <v>2021</v>
      </c>
      <c r="B266" s="34" t="s">
        <v>169</v>
      </c>
      <c r="C266" s="34" t="s">
        <v>48</v>
      </c>
      <c r="D266" s="34" t="s">
        <v>184</v>
      </c>
      <c r="E266" s="34">
        <v>7.2824</v>
      </c>
      <c r="F266" s="34">
        <v>0.843607</v>
      </c>
    </row>
    <row r="267" spans="1:6" hidden="1">
      <c r="A267" s="34">
        <v>2021</v>
      </c>
      <c r="B267" s="34" t="s">
        <v>169</v>
      </c>
      <c r="C267" s="34" t="s">
        <v>50</v>
      </c>
      <c r="D267" s="34" t="s">
        <v>185</v>
      </c>
      <c r="E267" s="34">
        <v>2626.6750000000002</v>
      </c>
      <c r="F267" s="34">
        <v>426.20409999999998</v>
      </c>
    </row>
    <row r="268" spans="1:6" hidden="1">
      <c r="A268" s="34">
        <v>2021</v>
      </c>
      <c r="B268" s="34" t="s">
        <v>169</v>
      </c>
      <c r="C268" s="34" t="s">
        <v>52</v>
      </c>
      <c r="D268" s="34" t="s">
        <v>186</v>
      </c>
      <c r="E268" s="34">
        <v>536.61990000000003</v>
      </c>
      <c r="F268" s="34">
        <v>52.601030000000002</v>
      </c>
    </row>
    <row r="269" spans="1:6" hidden="1">
      <c r="A269" s="34">
        <v>2021</v>
      </c>
      <c r="B269" s="34" t="s">
        <v>169</v>
      </c>
      <c r="C269" s="34" t="s">
        <v>54</v>
      </c>
      <c r="D269" s="34" t="s">
        <v>187</v>
      </c>
      <c r="E269" s="34">
        <v>1314.7560000000001</v>
      </c>
      <c r="F269" s="34">
        <v>107.9183</v>
      </c>
    </row>
    <row r="270" spans="1:6" hidden="1">
      <c r="A270" s="34">
        <v>2021</v>
      </c>
      <c r="B270" s="34" t="s">
        <v>169</v>
      </c>
      <c r="C270" s="34" t="s">
        <v>56</v>
      </c>
      <c r="D270" s="34" t="s">
        <v>188</v>
      </c>
      <c r="E270" s="34">
        <v>342.07260000000002</v>
      </c>
      <c r="F270" s="34">
        <v>22.11243</v>
      </c>
    </row>
    <row r="271" spans="1:6" hidden="1">
      <c r="A271" s="34">
        <v>2021</v>
      </c>
      <c r="B271" s="34" t="s">
        <v>169</v>
      </c>
      <c r="C271" s="34" t="s">
        <v>58</v>
      </c>
      <c r="D271" s="34" t="s">
        <v>189</v>
      </c>
      <c r="E271" s="34">
        <v>1367.4390000000001</v>
      </c>
      <c r="F271" s="34">
        <v>221.77619999999999</v>
      </c>
    </row>
    <row r="272" spans="1:6" hidden="1">
      <c r="A272" s="34">
        <v>2021</v>
      </c>
      <c r="B272" s="34" t="s">
        <v>169</v>
      </c>
      <c r="C272" s="34" t="s">
        <v>60</v>
      </c>
      <c r="D272" s="34" t="s">
        <v>190</v>
      </c>
      <c r="E272" s="34">
        <v>21604.77</v>
      </c>
      <c r="F272" s="34">
        <v>3932.3870000000002</v>
      </c>
    </row>
    <row r="273" spans="1:6" hidden="1">
      <c r="A273" s="34">
        <v>2021</v>
      </c>
      <c r="B273" s="34" t="s">
        <v>169</v>
      </c>
      <c r="C273" s="34" t="s">
        <v>62</v>
      </c>
      <c r="D273" s="34" t="s">
        <v>191</v>
      </c>
      <c r="E273" s="34">
        <v>5126.1980000000003</v>
      </c>
      <c r="F273" s="34">
        <v>1113.135</v>
      </c>
    </row>
    <row r="274" spans="1:6" hidden="1">
      <c r="A274" s="34">
        <v>2021</v>
      </c>
      <c r="B274" s="34" t="s">
        <v>169</v>
      </c>
      <c r="C274" s="34" t="s">
        <v>64</v>
      </c>
      <c r="D274" s="34" t="s">
        <v>192</v>
      </c>
      <c r="E274" s="34">
        <v>2796.701</v>
      </c>
      <c r="F274" s="34">
        <v>536.48739999999998</v>
      </c>
    </row>
    <row r="275" spans="1:6" hidden="1">
      <c r="A275" s="34">
        <v>2021</v>
      </c>
      <c r="B275" s="34" t="s">
        <v>169</v>
      </c>
      <c r="C275" s="34" t="s">
        <v>66</v>
      </c>
      <c r="D275" s="34" t="s">
        <v>193</v>
      </c>
      <c r="E275" s="34">
        <v>1009.521</v>
      </c>
      <c r="F275" s="34">
        <v>200.04580000000001</v>
      </c>
    </row>
    <row r="276" spans="1:6" hidden="1">
      <c r="A276" s="34">
        <v>2021</v>
      </c>
      <c r="B276" s="34" t="s">
        <v>169</v>
      </c>
      <c r="C276" s="34" t="s">
        <v>68</v>
      </c>
      <c r="D276" s="34" t="s">
        <v>194</v>
      </c>
      <c r="E276" s="34">
        <v>5.4016999999999999</v>
      </c>
      <c r="F276" s="34">
        <v>0.99064600000000003</v>
      </c>
    </row>
    <row r="277" spans="1:6" hidden="1">
      <c r="A277" s="34">
        <v>2021</v>
      </c>
      <c r="B277" s="34" t="s">
        <v>169</v>
      </c>
      <c r="C277" s="34" t="s">
        <v>70</v>
      </c>
      <c r="D277" s="34" t="s">
        <v>195</v>
      </c>
      <c r="E277" s="34">
        <v>274.88760000000002</v>
      </c>
      <c r="F277" s="34">
        <v>51.197209999999998</v>
      </c>
    </row>
    <row r="278" spans="1:6" hidden="1">
      <c r="A278" s="34">
        <v>2021</v>
      </c>
      <c r="B278" s="34" t="s">
        <v>169</v>
      </c>
      <c r="C278" s="34" t="s">
        <v>72</v>
      </c>
      <c r="D278" s="34" t="s">
        <v>196</v>
      </c>
      <c r="E278" s="34">
        <v>10523.41</v>
      </c>
      <c r="F278" s="34">
        <v>1725.789</v>
      </c>
    </row>
    <row r="279" spans="1:6" hidden="1">
      <c r="A279" s="34">
        <v>2021</v>
      </c>
      <c r="B279" s="34" t="s">
        <v>169</v>
      </c>
      <c r="C279" s="34" t="s">
        <v>74</v>
      </c>
      <c r="D279" s="34" t="s">
        <v>197</v>
      </c>
      <c r="E279" s="34">
        <v>3.0533999999999999</v>
      </c>
      <c r="F279" s="34">
        <v>0.25651499999999999</v>
      </c>
    </row>
    <row r="280" spans="1:6" hidden="1">
      <c r="A280" s="34">
        <v>2021</v>
      </c>
      <c r="B280" s="34" t="s">
        <v>169</v>
      </c>
      <c r="C280" s="34" t="s">
        <v>76</v>
      </c>
      <c r="D280" s="34" t="s">
        <v>198</v>
      </c>
      <c r="E280" s="34">
        <v>5.1498999999999997</v>
      </c>
      <c r="F280" s="34">
        <v>0.48297299999999999</v>
      </c>
    </row>
    <row r="281" spans="1:6" hidden="1">
      <c r="A281" s="34">
        <v>2021</v>
      </c>
      <c r="B281" s="34" t="s">
        <v>169</v>
      </c>
      <c r="C281" s="34" t="s">
        <v>78</v>
      </c>
      <c r="D281" s="34" t="s">
        <v>199</v>
      </c>
      <c r="E281" s="34">
        <v>22.2257</v>
      </c>
      <c r="F281" s="34">
        <v>3.4671910000000001</v>
      </c>
    </row>
    <row r="282" spans="1:6" hidden="1">
      <c r="A282" s="34">
        <v>2021</v>
      </c>
      <c r="B282" s="34" t="s">
        <v>169</v>
      </c>
      <c r="C282" s="34" t="s">
        <v>80</v>
      </c>
      <c r="D282" s="34" t="s">
        <v>200</v>
      </c>
      <c r="E282" s="34">
        <v>5526.9639999999999</v>
      </c>
      <c r="F282" s="34">
        <v>490.15309999999999</v>
      </c>
    </row>
    <row r="283" spans="1:6" hidden="1">
      <c r="A283" s="34">
        <v>2021</v>
      </c>
      <c r="B283" s="34" t="s">
        <v>169</v>
      </c>
      <c r="C283" s="34" t="s">
        <v>82</v>
      </c>
      <c r="D283" s="34" t="s">
        <v>201</v>
      </c>
      <c r="E283" s="34">
        <v>637.30629999999996</v>
      </c>
      <c r="F283" s="34">
        <v>53.017600000000002</v>
      </c>
    </row>
    <row r="284" spans="1:6" hidden="1">
      <c r="A284" s="34">
        <v>2021</v>
      </c>
      <c r="B284" s="34" t="s">
        <v>169</v>
      </c>
      <c r="C284" s="34" t="s">
        <v>84</v>
      </c>
      <c r="D284" s="34" t="s">
        <v>202</v>
      </c>
      <c r="E284" s="34">
        <v>413.37139999999999</v>
      </c>
      <c r="F284" s="34">
        <v>39.403109999999998</v>
      </c>
    </row>
    <row r="285" spans="1:6" hidden="1">
      <c r="A285" s="34">
        <v>2021</v>
      </c>
      <c r="B285" s="34" t="s">
        <v>169</v>
      </c>
      <c r="C285" s="34" t="s">
        <v>86</v>
      </c>
      <c r="D285" s="34" t="s">
        <v>203</v>
      </c>
      <c r="E285" s="34">
        <v>222.58519999999999</v>
      </c>
      <c r="F285" s="34">
        <v>20.10755</v>
      </c>
    </row>
    <row r="286" spans="1:6" hidden="1">
      <c r="A286" s="34">
        <v>2021</v>
      </c>
      <c r="B286" s="34" t="s">
        <v>169</v>
      </c>
      <c r="C286" s="34" t="s">
        <v>88</v>
      </c>
      <c r="D286" s="34" t="s">
        <v>204</v>
      </c>
      <c r="E286" s="34">
        <v>133.86199999999999</v>
      </c>
      <c r="F286" s="34">
        <v>11.247479999999999</v>
      </c>
    </row>
    <row r="287" spans="1:6" hidden="1">
      <c r="A287" s="34">
        <v>2021</v>
      </c>
      <c r="B287" s="34" t="s">
        <v>169</v>
      </c>
      <c r="C287" s="34" t="s">
        <v>90</v>
      </c>
      <c r="D287" s="34" t="s">
        <v>205</v>
      </c>
      <c r="E287" s="34">
        <v>1.2801</v>
      </c>
      <c r="F287" s="34">
        <v>9.5744999999999997E-2</v>
      </c>
    </row>
    <row r="288" spans="1:6" hidden="1">
      <c r="A288" s="34">
        <v>2021</v>
      </c>
      <c r="B288" s="34" t="s">
        <v>169</v>
      </c>
      <c r="C288" s="34" t="s">
        <v>92</v>
      </c>
      <c r="D288" s="34" t="s">
        <v>206</v>
      </c>
      <c r="E288" s="34">
        <v>48.848500000000001</v>
      </c>
      <c r="F288" s="34">
        <v>2.9648759999999998</v>
      </c>
    </row>
    <row r="289" spans="1:6" hidden="1">
      <c r="A289" s="34">
        <v>2021</v>
      </c>
      <c r="B289" s="34" t="s">
        <v>169</v>
      </c>
      <c r="C289" s="34" t="s">
        <v>94</v>
      </c>
      <c r="D289" s="34" t="s">
        <v>207</v>
      </c>
      <c r="E289" s="34">
        <v>11.0846</v>
      </c>
      <c r="F289" s="34">
        <v>1.1210500000000001</v>
      </c>
    </row>
    <row r="290" spans="1:6" hidden="1">
      <c r="A290" s="34">
        <v>2021</v>
      </c>
      <c r="B290" s="34" t="s">
        <v>169</v>
      </c>
      <c r="C290" s="34" t="s">
        <v>96</v>
      </c>
      <c r="D290" s="34" t="s">
        <v>208</v>
      </c>
      <c r="E290" s="34">
        <v>6.5888999999999998</v>
      </c>
      <c r="F290" s="34">
        <v>0.93196599999999996</v>
      </c>
    </row>
    <row r="291" spans="1:6" hidden="1">
      <c r="A291" s="34">
        <v>2021</v>
      </c>
      <c r="B291" s="34" t="s">
        <v>169</v>
      </c>
      <c r="C291" s="34" t="s">
        <v>98</v>
      </c>
      <c r="D291" s="34" t="s">
        <v>209</v>
      </c>
      <c r="E291" s="34">
        <v>13.0168</v>
      </c>
      <c r="F291" s="34">
        <v>1.3566180000000001</v>
      </c>
    </row>
    <row r="292" spans="1:6" hidden="1">
      <c r="A292" s="34">
        <v>2021</v>
      </c>
      <c r="B292" s="34" t="s">
        <v>169</v>
      </c>
      <c r="C292" s="34" t="s">
        <v>100</v>
      </c>
      <c r="D292" s="34" t="s">
        <v>210</v>
      </c>
      <c r="E292" s="34">
        <v>85.926299999999998</v>
      </c>
      <c r="F292" s="34">
        <v>5.1684780000000003</v>
      </c>
    </row>
    <row r="293" spans="1:6" hidden="1">
      <c r="A293" s="34">
        <v>2021</v>
      </c>
      <c r="B293" s="34" t="s">
        <v>169</v>
      </c>
      <c r="C293" s="34" t="s">
        <v>102</v>
      </c>
      <c r="D293" s="34" t="s">
        <v>211</v>
      </c>
      <c r="E293" s="34">
        <v>5.0921000000000003</v>
      </c>
      <c r="F293" s="34">
        <v>0.30846099999999999</v>
      </c>
    </row>
    <row r="294" spans="1:6" hidden="1">
      <c r="A294" s="34">
        <v>2021</v>
      </c>
      <c r="B294" s="34" t="s">
        <v>169</v>
      </c>
      <c r="C294" s="34" t="s">
        <v>104</v>
      </c>
      <c r="D294" s="34" t="s">
        <v>212</v>
      </c>
      <c r="E294" s="34">
        <v>35.462800000000001</v>
      </c>
      <c r="F294" s="34">
        <v>3.542233</v>
      </c>
    </row>
    <row r="295" spans="1:6" hidden="1">
      <c r="A295" s="34">
        <v>2021</v>
      </c>
      <c r="B295" s="34" t="s">
        <v>169</v>
      </c>
      <c r="C295" s="34" t="s">
        <v>106</v>
      </c>
      <c r="D295" s="34" t="s">
        <v>213</v>
      </c>
      <c r="E295" s="34">
        <v>3.5002</v>
      </c>
      <c r="F295" s="34">
        <v>0.329434</v>
      </c>
    </row>
    <row r="296" spans="1:6" hidden="1">
      <c r="A296" s="34">
        <v>2021</v>
      </c>
      <c r="B296" s="34" t="s">
        <v>169</v>
      </c>
      <c r="C296" s="34" t="s">
        <v>108</v>
      </c>
      <c r="D296" s="34" t="s">
        <v>214</v>
      </c>
      <c r="E296" s="34">
        <v>9.7999999999999997E-3</v>
      </c>
      <c r="F296" s="34">
        <v>7.7099999999999998E-4</v>
      </c>
    </row>
    <row r="297" spans="1:6" hidden="1">
      <c r="A297" s="34">
        <v>2021</v>
      </c>
      <c r="B297" s="34" t="s">
        <v>169</v>
      </c>
      <c r="C297" s="34" t="s">
        <v>110</v>
      </c>
      <c r="D297" s="34" t="s">
        <v>215</v>
      </c>
      <c r="E297" s="34">
        <v>0.1731</v>
      </c>
      <c r="F297" s="34">
        <v>8.1169999999999992E-3</v>
      </c>
    </row>
    <row r="298" spans="1:6" hidden="1">
      <c r="A298" s="34">
        <v>2021</v>
      </c>
      <c r="B298" s="34" t="s">
        <v>169</v>
      </c>
      <c r="C298" s="34" t="s">
        <v>112</v>
      </c>
      <c r="D298" s="34" t="s">
        <v>216</v>
      </c>
      <c r="E298" s="34">
        <v>1.2214</v>
      </c>
      <c r="F298" s="34">
        <v>9.8557000000000006E-2</v>
      </c>
    </row>
    <row r="299" spans="1:6" hidden="1">
      <c r="A299" s="34">
        <v>2021</v>
      </c>
      <c r="B299" s="34" t="s">
        <v>169</v>
      </c>
      <c r="C299" s="34" t="s">
        <v>114</v>
      </c>
      <c r="D299" s="34" t="s">
        <v>217</v>
      </c>
      <c r="E299" s="34">
        <v>4.9634999999999998</v>
      </c>
      <c r="F299" s="34">
        <v>0.40080199999999999</v>
      </c>
    </row>
    <row r="300" spans="1:6" hidden="1">
      <c r="A300" s="34">
        <v>2021</v>
      </c>
      <c r="B300" s="34" t="s">
        <v>169</v>
      </c>
      <c r="C300" s="34" t="s">
        <v>116</v>
      </c>
      <c r="D300" s="34" t="s">
        <v>218</v>
      </c>
      <c r="E300" s="34">
        <v>1.7857000000000001</v>
      </c>
      <c r="F300" s="34">
        <v>0.17666999999999999</v>
      </c>
    </row>
    <row r="301" spans="1:6" hidden="1">
      <c r="A301" s="34">
        <v>2021</v>
      </c>
      <c r="B301" s="34" t="s">
        <v>169</v>
      </c>
      <c r="C301" s="34" t="s">
        <v>118</v>
      </c>
      <c r="D301" s="34" t="s">
        <v>219</v>
      </c>
      <c r="E301" s="34">
        <v>0</v>
      </c>
      <c r="F301" s="34">
        <v>0</v>
      </c>
    </row>
    <row r="302" spans="1:6" hidden="1">
      <c r="A302" s="34">
        <v>2022</v>
      </c>
      <c r="B302" s="34" t="s">
        <v>169</v>
      </c>
      <c r="C302" s="34" t="s">
        <v>20</v>
      </c>
      <c r="D302" s="34" t="s">
        <v>170</v>
      </c>
      <c r="E302" s="34">
        <v>787.27059999999994</v>
      </c>
      <c r="F302" s="34">
        <v>55.449509999999997</v>
      </c>
    </row>
    <row r="303" spans="1:6" hidden="1">
      <c r="A303" s="34">
        <v>2022</v>
      </c>
      <c r="B303" s="34" t="s">
        <v>169</v>
      </c>
      <c r="C303" s="34" t="s">
        <v>22</v>
      </c>
      <c r="D303" s="34" t="s">
        <v>171</v>
      </c>
      <c r="E303" s="34">
        <v>7.2698999999999998</v>
      </c>
      <c r="F303" s="34">
        <v>0.40952</v>
      </c>
    </row>
    <row r="304" spans="1:6" hidden="1">
      <c r="A304" s="34">
        <v>2022</v>
      </c>
      <c r="B304" s="34" t="s">
        <v>169</v>
      </c>
      <c r="C304" s="34" t="s">
        <v>24</v>
      </c>
      <c r="D304" s="34" t="s">
        <v>172</v>
      </c>
      <c r="E304" s="34">
        <v>166.42570000000001</v>
      </c>
      <c r="F304" s="34">
        <v>10.17046</v>
      </c>
    </row>
    <row r="305" spans="1:6" hidden="1">
      <c r="A305" s="34">
        <v>2022</v>
      </c>
      <c r="B305" s="34" t="s">
        <v>169</v>
      </c>
      <c r="C305" s="34" t="s">
        <v>26</v>
      </c>
      <c r="D305" s="34" t="s">
        <v>173</v>
      </c>
      <c r="E305" s="34">
        <v>3.5900000000000001E-2</v>
      </c>
      <c r="F305" s="34">
        <v>3.6240000000000001E-3</v>
      </c>
    </row>
    <row r="306" spans="1:6" hidden="1">
      <c r="A306" s="34">
        <v>2022</v>
      </c>
      <c r="B306" s="34" t="s">
        <v>169</v>
      </c>
      <c r="C306" s="34" t="s">
        <v>28</v>
      </c>
      <c r="D306" s="34" t="s">
        <v>174</v>
      </c>
      <c r="E306" s="34">
        <v>0.1328</v>
      </c>
      <c r="F306" s="34">
        <v>9.868E-3</v>
      </c>
    </row>
    <row r="307" spans="1:6" hidden="1">
      <c r="A307" s="34">
        <v>2022</v>
      </c>
      <c r="B307" s="34" t="s">
        <v>169</v>
      </c>
      <c r="C307" s="34" t="s">
        <v>30</v>
      </c>
      <c r="D307" s="34" t="s">
        <v>175</v>
      </c>
      <c r="E307" s="34">
        <v>198.67140000000001</v>
      </c>
      <c r="F307" s="34">
        <v>9.0546589999999991</v>
      </c>
    </row>
    <row r="308" spans="1:6" hidden="1">
      <c r="A308" s="34">
        <v>2022</v>
      </c>
      <c r="B308" s="34" t="s">
        <v>169</v>
      </c>
      <c r="C308" s="34" t="s">
        <v>32</v>
      </c>
      <c r="D308" s="34" t="s">
        <v>176</v>
      </c>
      <c r="E308" s="34">
        <v>16.0672</v>
      </c>
      <c r="F308" s="34">
        <v>1.2097370000000001</v>
      </c>
    </row>
    <row r="309" spans="1:6" hidden="1">
      <c r="A309" s="34">
        <v>2022</v>
      </c>
      <c r="B309" s="34" t="s">
        <v>169</v>
      </c>
      <c r="C309" s="34" t="s">
        <v>34</v>
      </c>
      <c r="D309" s="34" t="s">
        <v>177</v>
      </c>
      <c r="E309" s="34">
        <v>4.2622</v>
      </c>
      <c r="F309" s="34">
        <v>0.326073</v>
      </c>
    </row>
    <row r="310" spans="1:6" hidden="1">
      <c r="A310" s="34">
        <v>2022</v>
      </c>
      <c r="B310" s="34" t="s">
        <v>169</v>
      </c>
      <c r="C310" s="34" t="s">
        <v>36</v>
      </c>
      <c r="D310" s="34" t="s">
        <v>178</v>
      </c>
      <c r="E310" s="34">
        <v>4384.8490000000002</v>
      </c>
      <c r="F310" s="34">
        <v>306.09480000000002</v>
      </c>
    </row>
    <row r="311" spans="1:6" hidden="1">
      <c r="A311" s="34">
        <v>2022</v>
      </c>
      <c r="B311" s="34" t="s">
        <v>169</v>
      </c>
      <c r="C311" s="34" t="s">
        <v>38</v>
      </c>
      <c r="D311" s="34" t="s">
        <v>179</v>
      </c>
      <c r="E311" s="34">
        <v>28377.47</v>
      </c>
      <c r="F311" s="34">
        <v>5076.3789999999999</v>
      </c>
    </row>
    <row r="312" spans="1:6" hidden="1">
      <c r="A312" s="34">
        <v>2022</v>
      </c>
      <c r="B312" s="34" t="s">
        <v>169</v>
      </c>
      <c r="C312" s="34" t="s">
        <v>40</v>
      </c>
      <c r="D312" s="34" t="s">
        <v>180</v>
      </c>
      <c r="E312" s="34">
        <v>1308.501</v>
      </c>
      <c r="F312" s="34">
        <v>113.38639999999999</v>
      </c>
    </row>
    <row r="313" spans="1:6" hidden="1">
      <c r="A313" s="34">
        <v>2022</v>
      </c>
      <c r="B313" s="34" t="s">
        <v>169</v>
      </c>
      <c r="C313" s="34" t="s">
        <v>42</v>
      </c>
      <c r="D313" s="34" t="s">
        <v>181</v>
      </c>
      <c r="E313" s="34">
        <v>664.202</v>
      </c>
      <c r="F313" s="34">
        <v>91.809899999999999</v>
      </c>
    </row>
    <row r="314" spans="1:6" hidden="1">
      <c r="A314" s="34">
        <v>2022</v>
      </c>
      <c r="B314" s="34" t="s">
        <v>169</v>
      </c>
      <c r="C314" s="34" t="s">
        <v>44</v>
      </c>
      <c r="D314" s="34" t="s">
        <v>182</v>
      </c>
      <c r="E314" s="34">
        <v>154.22559999999999</v>
      </c>
      <c r="F314" s="34">
        <v>13.32849</v>
      </c>
    </row>
    <row r="315" spans="1:6" hidden="1">
      <c r="A315" s="34">
        <v>2022</v>
      </c>
      <c r="B315" s="34" t="s">
        <v>169</v>
      </c>
      <c r="C315" s="34" t="s">
        <v>46</v>
      </c>
      <c r="D315" s="34" t="s">
        <v>183</v>
      </c>
      <c r="E315" s="34">
        <v>717.14359999999999</v>
      </c>
      <c r="F315" s="34">
        <v>97.656210000000002</v>
      </c>
    </row>
    <row r="316" spans="1:6" hidden="1">
      <c r="A316" s="34">
        <v>2022</v>
      </c>
      <c r="B316" s="34" t="s">
        <v>169</v>
      </c>
      <c r="C316" s="34" t="s">
        <v>48</v>
      </c>
      <c r="D316" s="34" t="s">
        <v>184</v>
      </c>
      <c r="E316" s="34">
        <v>10.734500000000001</v>
      </c>
      <c r="F316" s="34">
        <v>0.93367100000000003</v>
      </c>
    </row>
    <row r="317" spans="1:6" hidden="1">
      <c r="A317" s="34">
        <v>2022</v>
      </c>
      <c r="B317" s="34" t="s">
        <v>169</v>
      </c>
      <c r="C317" s="34" t="s">
        <v>50</v>
      </c>
      <c r="D317" s="34" t="s">
        <v>185</v>
      </c>
      <c r="E317" s="34">
        <v>3441.2089999999998</v>
      </c>
      <c r="F317" s="34">
        <v>523.13879999999995</v>
      </c>
    </row>
    <row r="318" spans="1:6" hidden="1">
      <c r="A318" s="34">
        <v>2022</v>
      </c>
      <c r="B318" s="34" t="s">
        <v>169</v>
      </c>
      <c r="C318" s="34" t="s">
        <v>52</v>
      </c>
      <c r="D318" s="34" t="s">
        <v>186</v>
      </c>
      <c r="E318" s="34">
        <v>764.13890000000004</v>
      </c>
      <c r="F318" s="34">
        <v>74.940190000000001</v>
      </c>
    </row>
    <row r="319" spans="1:6" hidden="1">
      <c r="A319" s="34">
        <v>2022</v>
      </c>
      <c r="B319" s="34" t="s">
        <v>169</v>
      </c>
      <c r="C319" s="34" t="s">
        <v>54</v>
      </c>
      <c r="D319" s="34" t="s">
        <v>187</v>
      </c>
      <c r="E319" s="34">
        <v>1499.7660000000001</v>
      </c>
      <c r="F319" s="34">
        <v>128.99719999999999</v>
      </c>
    </row>
    <row r="320" spans="1:6" hidden="1">
      <c r="A320" s="34">
        <v>2022</v>
      </c>
      <c r="B320" s="34" t="s">
        <v>169</v>
      </c>
      <c r="C320" s="34" t="s">
        <v>56</v>
      </c>
      <c r="D320" s="34" t="s">
        <v>188</v>
      </c>
      <c r="E320" s="34">
        <v>495.06349999999998</v>
      </c>
      <c r="F320" s="34">
        <v>32.046489999999999</v>
      </c>
    </row>
    <row r="321" spans="1:6" hidden="1">
      <c r="A321" s="34">
        <v>2022</v>
      </c>
      <c r="B321" s="34" t="s">
        <v>169</v>
      </c>
      <c r="C321" s="34" t="s">
        <v>58</v>
      </c>
      <c r="D321" s="34" t="s">
        <v>189</v>
      </c>
      <c r="E321" s="34">
        <v>1991.049</v>
      </c>
      <c r="F321" s="34">
        <v>324.42</v>
      </c>
    </row>
    <row r="322" spans="1:6" hidden="1">
      <c r="A322" s="34">
        <v>2022</v>
      </c>
      <c r="B322" s="34" t="s">
        <v>169</v>
      </c>
      <c r="C322" s="34" t="s">
        <v>60</v>
      </c>
      <c r="D322" s="34" t="s">
        <v>190</v>
      </c>
      <c r="E322" s="34">
        <v>29075.439999999999</v>
      </c>
      <c r="F322" s="34">
        <v>5176.83</v>
      </c>
    </row>
    <row r="323" spans="1:6" hidden="1">
      <c r="A323" s="34">
        <v>2022</v>
      </c>
      <c r="B323" s="34" t="s">
        <v>169</v>
      </c>
      <c r="C323" s="34" t="s">
        <v>62</v>
      </c>
      <c r="D323" s="34" t="s">
        <v>191</v>
      </c>
      <c r="E323" s="34">
        <v>5840.5420000000004</v>
      </c>
      <c r="F323" s="34">
        <v>1229.751</v>
      </c>
    </row>
    <row r="324" spans="1:6" hidden="1">
      <c r="A324" s="34">
        <v>2022</v>
      </c>
      <c r="B324" s="34" t="s">
        <v>169</v>
      </c>
      <c r="C324" s="34" t="s">
        <v>64</v>
      </c>
      <c r="D324" s="34" t="s">
        <v>192</v>
      </c>
      <c r="E324" s="34">
        <v>2198.4450000000002</v>
      </c>
      <c r="F324" s="34">
        <v>417.18150000000003</v>
      </c>
    </row>
    <row r="325" spans="1:6" hidden="1">
      <c r="A325" s="34">
        <v>2022</v>
      </c>
      <c r="B325" s="34" t="s">
        <v>169</v>
      </c>
      <c r="C325" s="34" t="s">
        <v>66</v>
      </c>
      <c r="D325" s="34" t="s">
        <v>193</v>
      </c>
      <c r="E325" s="34">
        <v>1615.664</v>
      </c>
      <c r="F325" s="34">
        <v>307.89890000000003</v>
      </c>
    </row>
    <row r="326" spans="1:6" hidden="1">
      <c r="A326" s="34">
        <v>2022</v>
      </c>
      <c r="B326" s="34" t="s">
        <v>169</v>
      </c>
      <c r="C326" s="34" t="s">
        <v>68</v>
      </c>
      <c r="D326" s="34" t="s">
        <v>194</v>
      </c>
      <c r="E326" s="34">
        <v>22.641999999999999</v>
      </c>
      <c r="F326" s="34">
        <v>4.0635919999999999</v>
      </c>
    </row>
    <row r="327" spans="1:6" hidden="1">
      <c r="A327" s="34">
        <v>2022</v>
      </c>
      <c r="B327" s="34" t="s">
        <v>169</v>
      </c>
      <c r="C327" s="34" t="s">
        <v>70</v>
      </c>
      <c r="D327" s="34" t="s">
        <v>195</v>
      </c>
      <c r="E327" s="34">
        <v>578.71320000000003</v>
      </c>
      <c r="F327" s="34">
        <v>106.5171</v>
      </c>
    </row>
    <row r="328" spans="1:6" hidden="1">
      <c r="A328" s="34">
        <v>2022</v>
      </c>
      <c r="B328" s="34" t="s">
        <v>169</v>
      </c>
      <c r="C328" s="34" t="s">
        <v>72</v>
      </c>
      <c r="D328" s="34" t="s">
        <v>196</v>
      </c>
      <c r="E328" s="34">
        <v>10634.54</v>
      </c>
      <c r="F328" s="34">
        <v>1651.4280000000001</v>
      </c>
    </row>
    <row r="329" spans="1:6" hidden="1">
      <c r="A329" s="34">
        <v>2022</v>
      </c>
      <c r="B329" s="34" t="s">
        <v>169</v>
      </c>
      <c r="C329" s="34" t="s">
        <v>74</v>
      </c>
      <c r="D329" s="34" t="s">
        <v>197</v>
      </c>
      <c r="E329" s="34">
        <v>3.9916</v>
      </c>
      <c r="F329" s="34">
        <v>0.31495400000000001</v>
      </c>
    </row>
    <row r="330" spans="1:6" hidden="1">
      <c r="A330" s="34">
        <v>2022</v>
      </c>
      <c r="B330" s="34" t="s">
        <v>169</v>
      </c>
      <c r="C330" s="34" t="s">
        <v>76</v>
      </c>
      <c r="D330" s="34" t="s">
        <v>198</v>
      </c>
      <c r="E330" s="34">
        <v>6.9951999999999996</v>
      </c>
      <c r="F330" s="34">
        <v>0.63466500000000003</v>
      </c>
    </row>
    <row r="331" spans="1:6" hidden="1">
      <c r="A331" s="34">
        <v>2022</v>
      </c>
      <c r="B331" s="34" t="s">
        <v>169</v>
      </c>
      <c r="C331" s="34" t="s">
        <v>78</v>
      </c>
      <c r="D331" s="34" t="s">
        <v>199</v>
      </c>
      <c r="E331" s="34">
        <v>23.420999999999999</v>
      </c>
      <c r="F331" s="34">
        <v>3.4368699999999999</v>
      </c>
    </row>
    <row r="332" spans="1:6" hidden="1">
      <c r="A332" s="34">
        <v>2022</v>
      </c>
      <c r="B332" s="34" t="s">
        <v>169</v>
      </c>
      <c r="C332" s="34" t="s">
        <v>80</v>
      </c>
      <c r="D332" s="34" t="s">
        <v>200</v>
      </c>
      <c r="E332" s="34">
        <v>7047.2139999999999</v>
      </c>
      <c r="F332" s="34">
        <v>571.42949999999996</v>
      </c>
    </row>
    <row r="333" spans="1:6" hidden="1">
      <c r="A333" s="34">
        <v>2022</v>
      </c>
      <c r="B333" s="34" t="s">
        <v>169</v>
      </c>
      <c r="C333" s="34" t="s">
        <v>82</v>
      </c>
      <c r="D333" s="34" t="s">
        <v>201</v>
      </c>
      <c r="E333" s="34">
        <v>753.09130000000005</v>
      </c>
      <c r="F333" s="34">
        <v>60.836770000000001</v>
      </c>
    </row>
    <row r="334" spans="1:6" hidden="1">
      <c r="A334" s="34">
        <v>2022</v>
      </c>
      <c r="B334" s="34" t="s">
        <v>169</v>
      </c>
      <c r="C334" s="34" t="s">
        <v>84</v>
      </c>
      <c r="D334" s="34" t="s">
        <v>202</v>
      </c>
      <c r="E334" s="34">
        <v>404.84100000000001</v>
      </c>
      <c r="F334" s="34">
        <v>35.599809999999998</v>
      </c>
    </row>
    <row r="335" spans="1:6" hidden="1">
      <c r="A335" s="34">
        <v>2022</v>
      </c>
      <c r="B335" s="34" t="s">
        <v>169</v>
      </c>
      <c r="C335" s="34" t="s">
        <v>86</v>
      </c>
      <c r="D335" s="34" t="s">
        <v>203</v>
      </c>
      <c r="E335" s="34">
        <v>248.38829999999999</v>
      </c>
      <c r="F335" s="34">
        <v>21.740559999999999</v>
      </c>
    </row>
    <row r="336" spans="1:6" hidden="1">
      <c r="A336" s="34">
        <v>2022</v>
      </c>
      <c r="B336" s="34" t="s">
        <v>169</v>
      </c>
      <c r="C336" s="34" t="s">
        <v>88</v>
      </c>
      <c r="D336" s="34" t="s">
        <v>204</v>
      </c>
      <c r="E336" s="34">
        <v>164.999</v>
      </c>
      <c r="F336" s="34">
        <v>12.65089</v>
      </c>
    </row>
    <row r="337" spans="1:6" hidden="1">
      <c r="A337" s="34">
        <v>2022</v>
      </c>
      <c r="B337" s="34" t="s">
        <v>169</v>
      </c>
      <c r="C337" s="34" t="s">
        <v>90</v>
      </c>
      <c r="D337" s="34" t="s">
        <v>205</v>
      </c>
      <c r="E337" s="34">
        <v>1.4724999999999999</v>
      </c>
      <c r="F337" s="34">
        <v>9.7289E-2</v>
      </c>
    </row>
    <row r="338" spans="1:6" hidden="1">
      <c r="A338" s="34">
        <v>2022</v>
      </c>
      <c r="B338" s="34" t="s">
        <v>169</v>
      </c>
      <c r="C338" s="34" t="s">
        <v>92</v>
      </c>
      <c r="D338" s="34" t="s">
        <v>206</v>
      </c>
      <c r="E338" s="34">
        <v>74.823899999999995</v>
      </c>
      <c r="F338" s="34">
        <v>4.5492660000000003</v>
      </c>
    </row>
    <row r="339" spans="1:6" hidden="1">
      <c r="A339" s="34">
        <v>2022</v>
      </c>
      <c r="B339" s="34" t="s">
        <v>169</v>
      </c>
      <c r="C339" s="34" t="s">
        <v>94</v>
      </c>
      <c r="D339" s="34" t="s">
        <v>207</v>
      </c>
      <c r="E339" s="34">
        <v>13.848100000000001</v>
      </c>
      <c r="F339" s="34">
        <v>1.29115</v>
      </c>
    </row>
    <row r="340" spans="1:6" hidden="1">
      <c r="A340" s="34">
        <v>2022</v>
      </c>
      <c r="B340" s="34" t="s">
        <v>169</v>
      </c>
      <c r="C340" s="34" t="s">
        <v>96</v>
      </c>
      <c r="D340" s="34" t="s">
        <v>208</v>
      </c>
      <c r="E340" s="34">
        <v>8.4704999999999995</v>
      </c>
      <c r="F340" s="34">
        <v>1.161904</v>
      </c>
    </row>
    <row r="341" spans="1:6" hidden="1">
      <c r="A341" s="34">
        <v>2022</v>
      </c>
      <c r="B341" s="34" t="s">
        <v>169</v>
      </c>
      <c r="C341" s="34" t="s">
        <v>98</v>
      </c>
      <c r="D341" s="34" t="s">
        <v>209</v>
      </c>
      <c r="E341" s="34">
        <v>15.9381</v>
      </c>
      <c r="F341" s="34">
        <v>1.5301819999999999</v>
      </c>
    </row>
    <row r="342" spans="1:6" hidden="1">
      <c r="A342" s="34">
        <v>2022</v>
      </c>
      <c r="B342" s="34" t="s">
        <v>169</v>
      </c>
      <c r="C342" s="34" t="s">
        <v>100</v>
      </c>
      <c r="D342" s="34" t="s">
        <v>210</v>
      </c>
      <c r="E342" s="34">
        <v>90.955399999999997</v>
      </c>
      <c r="F342" s="34">
        <v>5.0526809999999998</v>
      </c>
    </row>
    <row r="343" spans="1:6" hidden="1">
      <c r="A343" s="34">
        <v>2022</v>
      </c>
      <c r="B343" s="34" t="s">
        <v>169</v>
      </c>
      <c r="C343" s="34" t="s">
        <v>102</v>
      </c>
      <c r="D343" s="34" t="s">
        <v>211</v>
      </c>
      <c r="E343" s="34">
        <v>7.5042999999999997</v>
      </c>
      <c r="F343" s="34">
        <v>0.43151299999999998</v>
      </c>
    </row>
    <row r="344" spans="1:6" hidden="1">
      <c r="A344" s="34">
        <v>2022</v>
      </c>
      <c r="B344" s="34" t="s">
        <v>169</v>
      </c>
      <c r="C344" s="34" t="s">
        <v>104</v>
      </c>
      <c r="D344" s="34" t="s">
        <v>212</v>
      </c>
      <c r="E344" s="34">
        <v>40.296799999999998</v>
      </c>
      <c r="F344" s="34">
        <v>3.6122679999999998</v>
      </c>
    </row>
    <row r="345" spans="1:6" hidden="1">
      <c r="A345" s="34">
        <v>2022</v>
      </c>
      <c r="B345" s="34" t="s">
        <v>169</v>
      </c>
      <c r="C345" s="34" t="s">
        <v>106</v>
      </c>
      <c r="D345" s="34" t="s">
        <v>213</v>
      </c>
      <c r="E345" s="34">
        <v>4.0768000000000004</v>
      </c>
      <c r="F345" s="34">
        <v>0.36364400000000002</v>
      </c>
    </row>
    <row r="346" spans="1:6" hidden="1">
      <c r="A346" s="34">
        <v>2022</v>
      </c>
      <c r="B346" s="34" t="s">
        <v>169</v>
      </c>
      <c r="C346" s="34" t="s">
        <v>108</v>
      </c>
      <c r="D346" s="34" t="s">
        <v>214</v>
      </c>
      <c r="E346" s="34">
        <v>1.0999999999999999E-2</v>
      </c>
      <c r="F346" s="34">
        <v>8.0900000000000004E-4</v>
      </c>
    </row>
    <row r="347" spans="1:6" hidden="1">
      <c r="A347" s="34">
        <v>2022</v>
      </c>
      <c r="B347" s="34" t="s">
        <v>169</v>
      </c>
      <c r="C347" s="34" t="s">
        <v>110</v>
      </c>
      <c r="D347" s="34" t="s">
        <v>215</v>
      </c>
      <c r="E347" s="34">
        <v>0.3372</v>
      </c>
      <c r="F347" s="34">
        <v>1.5221E-2</v>
      </c>
    </row>
    <row r="348" spans="1:6" hidden="1">
      <c r="A348" s="34">
        <v>2022</v>
      </c>
      <c r="B348" s="34" t="s">
        <v>169</v>
      </c>
      <c r="C348" s="34" t="s">
        <v>112</v>
      </c>
      <c r="D348" s="34" t="s">
        <v>216</v>
      </c>
      <c r="E348" s="34">
        <v>1.7972999999999999</v>
      </c>
      <c r="F348" s="34">
        <v>0.107372</v>
      </c>
    </row>
    <row r="349" spans="1:6" hidden="1">
      <c r="A349" s="34">
        <v>2022</v>
      </c>
      <c r="B349" s="34" t="s">
        <v>169</v>
      </c>
      <c r="C349" s="34" t="s">
        <v>114</v>
      </c>
      <c r="D349" s="34" t="s">
        <v>217</v>
      </c>
      <c r="E349" s="34">
        <v>6.8010999999999999</v>
      </c>
      <c r="F349" s="34">
        <v>0.49302099999999999</v>
      </c>
    </row>
    <row r="350" spans="1:6" hidden="1">
      <c r="A350" s="34">
        <v>2022</v>
      </c>
      <c r="B350" s="34" t="s">
        <v>169</v>
      </c>
      <c r="C350" s="34" t="s">
        <v>116</v>
      </c>
      <c r="D350" s="34" t="s">
        <v>218</v>
      </c>
      <c r="E350" s="34">
        <v>2.6926999999999999</v>
      </c>
      <c r="F350" s="34">
        <v>0.23982000000000001</v>
      </c>
    </row>
    <row r="351" spans="1:6" hidden="1">
      <c r="A351" s="34">
        <v>2022</v>
      </c>
      <c r="B351" s="34" t="s">
        <v>169</v>
      </c>
      <c r="C351" s="34" t="s">
        <v>118</v>
      </c>
      <c r="D351" s="34" t="s">
        <v>219</v>
      </c>
      <c r="E351" s="34">
        <v>0</v>
      </c>
      <c r="F351" s="34">
        <v>0</v>
      </c>
    </row>
    <row r="352" spans="1:6" hidden="1">
      <c r="A352" s="34">
        <v>2023</v>
      </c>
      <c r="B352" s="34" t="s">
        <v>169</v>
      </c>
      <c r="C352" s="34" t="s">
        <v>20</v>
      </c>
      <c r="D352" s="34" t="s">
        <v>170</v>
      </c>
      <c r="E352" s="34">
        <v>629.11260000000004</v>
      </c>
      <c r="F352" s="34">
        <v>40.957259999999998</v>
      </c>
    </row>
    <row r="353" spans="1:6" hidden="1">
      <c r="A353" s="34">
        <v>2023</v>
      </c>
      <c r="B353" s="34" t="s">
        <v>169</v>
      </c>
      <c r="C353" s="34" t="s">
        <v>22</v>
      </c>
      <c r="D353" s="34" t="s">
        <v>171</v>
      </c>
      <c r="E353" s="34">
        <v>5.4009999999999998</v>
      </c>
      <c r="F353" s="34">
        <v>0.282051</v>
      </c>
    </row>
    <row r="354" spans="1:6" hidden="1">
      <c r="A354" s="34">
        <v>2023</v>
      </c>
      <c r="B354" s="34" t="s">
        <v>169</v>
      </c>
      <c r="C354" s="34" t="s">
        <v>24</v>
      </c>
      <c r="D354" s="34" t="s">
        <v>172</v>
      </c>
      <c r="E354" s="34">
        <v>133.773</v>
      </c>
      <c r="F354" s="34">
        <v>7.5432699999999997</v>
      </c>
    </row>
    <row r="355" spans="1:6" hidden="1">
      <c r="A355" s="34">
        <v>2023</v>
      </c>
      <c r="B355" s="34" t="s">
        <v>169</v>
      </c>
      <c r="C355" s="34" t="s">
        <v>26</v>
      </c>
      <c r="D355" s="34" t="s">
        <v>173</v>
      </c>
      <c r="E355" s="34">
        <v>2.93E-2</v>
      </c>
      <c r="F355" s="34">
        <v>2.8E-3</v>
      </c>
    </row>
    <row r="356" spans="1:6" hidden="1">
      <c r="A356" s="34">
        <v>2023</v>
      </c>
      <c r="B356" s="34" t="s">
        <v>169</v>
      </c>
      <c r="C356" s="34" t="s">
        <v>28</v>
      </c>
      <c r="D356" s="34" t="s">
        <v>174</v>
      </c>
      <c r="E356" s="34">
        <v>0.10249999999999999</v>
      </c>
      <c r="F356" s="34">
        <v>7.0619999999999997E-3</v>
      </c>
    </row>
    <row r="357" spans="1:6" hidden="1">
      <c r="A357" s="34">
        <v>2023</v>
      </c>
      <c r="B357" s="34" t="s">
        <v>169</v>
      </c>
      <c r="C357" s="34" t="s">
        <v>30</v>
      </c>
      <c r="D357" s="34" t="s">
        <v>175</v>
      </c>
      <c r="E357" s="34">
        <v>182.8904</v>
      </c>
      <c r="F357" s="34">
        <v>7.4305399999999997</v>
      </c>
    </row>
    <row r="358" spans="1:6" hidden="1">
      <c r="A358" s="34">
        <v>2023</v>
      </c>
      <c r="B358" s="34" t="s">
        <v>169</v>
      </c>
      <c r="C358" s="34" t="s">
        <v>32</v>
      </c>
      <c r="D358" s="34" t="s">
        <v>176</v>
      </c>
      <c r="E358" s="34">
        <v>11.8741</v>
      </c>
      <c r="F358" s="34">
        <v>0.80341200000000002</v>
      </c>
    </row>
    <row r="359" spans="1:6" hidden="1">
      <c r="A359" s="34">
        <v>2023</v>
      </c>
      <c r="B359" s="34" t="s">
        <v>169</v>
      </c>
      <c r="C359" s="34" t="s">
        <v>34</v>
      </c>
      <c r="D359" s="34" t="s">
        <v>177</v>
      </c>
      <c r="E359" s="34">
        <v>3.2395</v>
      </c>
      <c r="F359" s="34">
        <v>0.22511</v>
      </c>
    </row>
    <row r="360" spans="1:6" hidden="1">
      <c r="A360" s="34">
        <v>2023</v>
      </c>
      <c r="B360" s="34" t="s">
        <v>169</v>
      </c>
      <c r="C360" s="34" t="s">
        <v>36</v>
      </c>
      <c r="D360" s="34" t="s">
        <v>178</v>
      </c>
      <c r="E360" s="34">
        <v>3465.9279999999999</v>
      </c>
      <c r="F360" s="34">
        <v>221.41210000000001</v>
      </c>
    </row>
    <row r="361" spans="1:6" hidden="1">
      <c r="A361" s="34">
        <v>2023</v>
      </c>
      <c r="B361" s="34" t="s">
        <v>169</v>
      </c>
      <c r="C361" s="34" t="s">
        <v>38</v>
      </c>
      <c r="D361" s="34" t="s">
        <v>179</v>
      </c>
      <c r="E361" s="34">
        <v>26021.040000000001</v>
      </c>
      <c r="F361" s="34">
        <v>4089.3119999999999</v>
      </c>
    </row>
    <row r="362" spans="1:6" hidden="1">
      <c r="A362" s="34">
        <v>2023</v>
      </c>
      <c r="B362" s="34" t="s">
        <v>169</v>
      </c>
      <c r="C362" s="34" t="s">
        <v>40</v>
      </c>
      <c r="D362" s="34" t="s">
        <v>180</v>
      </c>
      <c r="E362" s="34">
        <v>1102.242</v>
      </c>
      <c r="F362" s="34">
        <v>88.041569999999993</v>
      </c>
    </row>
    <row r="363" spans="1:6" hidden="1">
      <c r="A363" s="34">
        <v>2023</v>
      </c>
      <c r="B363" s="34" t="s">
        <v>169</v>
      </c>
      <c r="C363" s="34" t="s">
        <v>42</v>
      </c>
      <c r="D363" s="34" t="s">
        <v>181</v>
      </c>
      <c r="E363" s="34">
        <v>508.82690000000002</v>
      </c>
      <c r="F363" s="34">
        <v>63.816560000000003</v>
      </c>
    </row>
    <row r="364" spans="1:6" hidden="1">
      <c r="A364" s="34">
        <v>2023</v>
      </c>
      <c r="B364" s="34" t="s">
        <v>169</v>
      </c>
      <c r="C364" s="34" t="s">
        <v>44</v>
      </c>
      <c r="D364" s="34" t="s">
        <v>182</v>
      </c>
      <c r="E364" s="34">
        <v>118.4435</v>
      </c>
      <c r="F364" s="34">
        <v>9.7653990000000004</v>
      </c>
    </row>
    <row r="365" spans="1:6" hidden="1">
      <c r="A365" s="34">
        <v>2023</v>
      </c>
      <c r="B365" s="34" t="s">
        <v>169</v>
      </c>
      <c r="C365" s="34" t="s">
        <v>46</v>
      </c>
      <c r="D365" s="34" t="s">
        <v>183</v>
      </c>
      <c r="E365" s="34">
        <v>664.28060000000005</v>
      </c>
      <c r="F365" s="34">
        <v>82.362650000000002</v>
      </c>
    </row>
    <row r="366" spans="1:6" hidden="1">
      <c r="A366" s="34">
        <v>2023</v>
      </c>
      <c r="B366" s="34" t="s">
        <v>169</v>
      </c>
      <c r="C366" s="34" t="s">
        <v>48</v>
      </c>
      <c r="D366" s="34" t="s">
        <v>184</v>
      </c>
      <c r="E366" s="34">
        <v>8.0952999999999999</v>
      </c>
      <c r="F366" s="34">
        <v>0.64871900000000005</v>
      </c>
    </row>
    <row r="367" spans="1:6" hidden="1">
      <c r="A367" s="34">
        <v>2023</v>
      </c>
      <c r="B367" s="34" t="s">
        <v>169</v>
      </c>
      <c r="C367" s="34" t="s">
        <v>50</v>
      </c>
      <c r="D367" s="34" t="s">
        <v>185</v>
      </c>
      <c r="E367" s="34">
        <v>2833.0529999999999</v>
      </c>
      <c r="F367" s="34">
        <v>389.58409999999998</v>
      </c>
    </row>
    <row r="368" spans="1:6" hidden="1">
      <c r="A368" s="34">
        <v>2023</v>
      </c>
      <c r="B368" s="34" t="s">
        <v>169</v>
      </c>
      <c r="C368" s="34" t="s">
        <v>52</v>
      </c>
      <c r="D368" s="34" t="s">
        <v>186</v>
      </c>
      <c r="E368" s="34">
        <v>587.32529999999997</v>
      </c>
      <c r="F368" s="34">
        <v>51.391440000000003</v>
      </c>
    </row>
    <row r="369" spans="1:6" hidden="1">
      <c r="A369" s="34">
        <v>2023</v>
      </c>
      <c r="B369" s="34" t="s">
        <v>169</v>
      </c>
      <c r="C369" s="34" t="s">
        <v>54</v>
      </c>
      <c r="D369" s="34" t="s">
        <v>187</v>
      </c>
      <c r="E369" s="34">
        <v>1230.829</v>
      </c>
      <c r="F369" s="34">
        <v>91.166529999999995</v>
      </c>
    </row>
    <row r="370" spans="1:6" hidden="1">
      <c r="A370" s="34">
        <v>2023</v>
      </c>
      <c r="B370" s="34" t="s">
        <v>169</v>
      </c>
      <c r="C370" s="34" t="s">
        <v>56</v>
      </c>
      <c r="D370" s="34" t="s">
        <v>188</v>
      </c>
      <c r="E370" s="34">
        <v>382.91919999999999</v>
      </c>
      <c r="F370" s="34">
        <v>21.291540000000001</v>
      </c>
    </row>
    <row r="371" spans="1:6" hidden="1">
      <c r="A371" s="34">
        <v>2023</v>
      </c>
      <c r="B371" s="34" t="s">
        <v>169</v>
      </c>
      <c r="C371" s="34" t="s">
        <v>58</v>
      </c>
      <c r="D371" s="34" t="s">
        <v>189</v>
      </c>
      <c r="E371" s="34">
        <v>1613.828</v>
      </c>
      <c r="F371" s="34">
        <v>238.11920000000001</v>
      </c>
    </row>
    <row r="372" spans="1:6" hidden="1">
      <c r="A372" s="34">
        <v>2023</v>
      </c>
      <c r="B372" s="34" t="s">
        <v>169</v>
      </c>
      <c r="C372" s="34" t="s">
        <v>60</v>
      </c>
      <c r="D372" s="34" t="s">
        <v>190</v>
      </c>
      <c r="E372" s="34">
        <v>24295.26</v>
      </c>
      <c r="F372" s="34">
        <v>4090.1370000000002</v>
      </c>
    </row>
    <row r="373" spans="1:6" hidden="1">
      <c r="A373" s="34">
        <v>2023</v>
      </c>
      <c r="B373" s="34" t="s">
        <v>169</v>
      </c>
      <c r="C373" s="34" t="s">
        <v>62</v>
      </c>
      <c r="D373" s="34" t="s">
        <v>191</v>
      </c>
      <c r="E373" s="34">
        <v>4481.1369999999997</v>
      </c>
      <c r="F373" s="34">
        <v>869.99270000000001</v>
      </c>
    </row>
    <row r="374" spans="1:6" hidden="1">
      <c r="A374" s="34">
        <v>2023</v>
      </c>
      <c r="B374" s="34" t="s">
        <v>169</v>
      </c>
      <c r="C374" s="34" t="s">
        <v>64</v>
      </c>
      <c r="D374" s="34" t="s">
        <v>192</v>
      </c>
      <c r="E374" s="34">
        <v>1736.7439999999999</v>
      </c>
      <c r="F374" s="34">
        <v>305.82769999999999</v>
      </c>
    </row>
    <row r="375" spans="1:6" hidden="1">
      <c r="A375" s="34">
        <v>2023</v>
      </c>
      <c r="B375" s="34" t="s">
        <v>169</v>
      </c>
      <c r="C375" s="34" t="s">
        <v>66</v>
      </c>
      <c r="D375" s="34" t="s">
        <v>193</v>
      </c>
      <c r="E375" s="34">
        <v>1456.201</v>
      </c>
      <c r="F375" s="34">
        <v>257.28280000000001</v>
      </c>
    </row>
    <row r="376" spans="1:6" hidden="1">
      <c r="A376" s="34">
        <v>2023</v>
      </c>
      <c r="B376" s="34" t="s">
        <v>169</v>
      </c>
      <c r="C376" s="34" t="s">
        <v>68</v>
      </c>
      <c r="D376" s="34" t="s">
        <v>194</v>
      </c>
      <c r="E376" s="34">
        <v>21.806899999999999</v>
      </c>
      <c r="F376" s="34">
        <v>3.613575</v>
      </c>
    </row>
    <row r="377" spans="1:6" hidden="1">
      <c r="A377" s="34">
        <v>2023</v>
      </c>
      <c r="B377" s="34" t="s">
        <v>169</v>
      </c>
      <c r="C377" s="34" t="s">
        <v>70</v>
      </c>
      <c r="D377" s="34" t="s">
        <v>195</v>
      </c>
      <c r="E377" s="34">
        <v>500.36</v>
      </c>
      <c r="F377" s="34">
        <v>85.094710000000006</v>
      </c>
    </row>
    <row r="378" spans="1:6" hidden="1">
      <c r="A378" s="34">
        <v>2023</v>
      </c>
      <c r="B378" s="34" t="s">
        <v>169</v>
      </c>
      <c r="C378" s="34" t="s">
        <v>72</v>
      </c>
      <c r="D378" s="34" t="s">
        <v>196</v>
      </c>
      <c r="E378" s="34">
        <v>9696.4529999999995</v>
      </c>
      <c r="F378" s="34">
        <v>1365.7429999999999</v>
      </c>
    </row>
    <row r="379" spans="1:6" hidden="1">
      <c r="A379" s="34">
        <v>2023</v>
      </c>
      <c r="B379" s="34" t="s">
        <v>169</v>
      </c>
      <c r="C379" s="34" t="s">
        <v>74</v>
      </c>
      <c r="D379" s="34" t="s">
        <v>197</v>
      </c>
      <c r="E379" s="34">
        <v>3.1162999999999998</v>
      </c>
      <c r="F379" s="34">
        <v>0.241253</v>
      </c>
    </row>
    <row r="380" spans="1:6" hidden="1">
      <c r="A380" s="34">
        <v>2023</v>
      </c>
      <c r="B380" s="34" t="s">
        <v>169</v>
      </c>
      <c r="C380" s="34" t="s">
        <v>76</v>
      </c>
      <c r="D380" s="34" t="s">
        <v>198</v>
      </c>
      <c r="E380" s="34">
        <v>5.1797000000000004</v>
      </c>
      <c r="F380" s="34">
        <v>0.43616199999999999</v>
      </c>
    </row>
    <row r="381" spans="1:6" hidden="1">
      <c r="A381" s="34">
        <v>2023</v>
      </c>
      <c r="B381" s="34" t="s">
        <v>169</v>
      </c>
      <c r="C381" s="34" t="s">
        <v>78</v>
      </c>
      <c r="D381" s="34" t="s">
        <v>199</v>
      </c>
      <c r="E381" s="34">
        <v>26.9619</v>
      </c>
      <c r="F381" s="34">
        <v>3.5846089999999999</v>
      </c>
    </row>
    <row r="382" spans="1:6" hidden="1">
      <c r="A382" s="34">
        <v>2023</v>
      </c>
      <c r="B382" s="34" t="s">
        <v>169</v>
      </c>
      <c r="C382" s="34" t="s">
        <v>80</v>
      </c>
      <c r="D382" s="34" t="s">
        <v>200</v>
      </c>
      <c r="E382" s="34">
        <v>8194.51</v>
      </c>
      <c r="F382" s="34">
        <v>617.34199999999998</v>
      </c>
    </row>
    <row r="383" spans="1:6" hidden="1">
      <c r="A383" s="34">
        <v>2023</v>
      </c>
      <c r="B383" s="34" t="s">
        <v>169</v>
      </c>
      <c r="C383" s="34" t="s">
        <v>82</v>
      </c>
      <c r="D383" s="34" t="s">
        <v>201</v>
      </c>
      <c r="E383" s="34">
        <v>863.93280000000004</v>
      </c>
      <c r="F383" s="34">
        <v>64.881609999999995</v>
      </c>
    </row>
    <row r="384" spans="1:6" hidden="1">
      <c r="A384" s="34">
        <v>2023</v>
      </c>
      <c r="B384" s="34" t="s">
        <v>169</v>
      </c>
      <c r="C384" s="34" t="s">
        <v>84</v>
      </c>
      <c r="D384" s="34" t="s">
        <v>202</v>
      </c>
      <c r="E384" s="34">
        <v>452.22570000000002</v>
      </c>
      <c r="F384" s="34">
        <v>37.826720000000002</v>
      </c>
    </row>
    <row r="385" spans="1:6" hidden="1">
      <c r="A385" s="34">
        <v>2023</v>
      </c>
      <c r="B385" s="34" t="s">
        <v>169</v>
      </c>
      <c r="C385" s="34" t="s">
        <v>86</v>
      </c>
      <c r="D385" s="34" t="s">
        <v>203</v>
      </c>
      <c r="E385" s="34">
        <v>280.23829999999998</v>
      </c>
      <c r="F385" s="34">
        <v>23.08361</v>
      </c>
    </row>
    <row r="386" spans="1:6" hidden="1">
      <c r="A386" s="34">
        <v>2023</v>
      </c>
      <c r="B386" s="34" t="s">
        <v>169</v>
      </c>
      <c r="C386" s="34" t="s">
        <v>88</v>
      </c>
      <c r="D386" s="34" t="s">
        <v>204</v>
      </c>
      <c r="E386" s="34">
        <v>177.6739</v>
      </c>
      <c r="F386" s="34">
        <v>12.51989</v>
      </c>
    </row>
    <row r="387" spans="1:6" hidden="1">
      <c r="A387" s="34">
        <v>2023</v>
      </c>
      <c r="B387" s="34" t="s">
        <v>169</v>
      </c>
      <c r="C387" s="34" t="s">
        <v>90</v>
      </c>
      <c r="D387" s="34" t="s">
        <v>205</v>
      </c>
      <c r="E387" s="34">
        <v>1.522</v>
      </c>
      <c r="F387" s="34">
        <v>9.0815999999999994E-2</v>
      </c>
    </row>
    <row r="388" spans="1:6" hidden="1">
      <c r="A388" s="34">
        <v>2023</v>
      </c>
      <c r="B388" s="34" t="s">
        <v>169</v>
      </c>
      <c r="C388" s="34" t="s">
        <v>92</v>
      </c>
      <c r="D388" s="34" t="s">
        <v>206</v>
      </c>
      <c r="E388" s="34">
        <v>84.317599999999999</v>
      </c>
      <c r="F388" s="34">
        <v>4.7162300000000004</v>
      </c>
    </row>
    <row r="389" spans="1:6" hidden="1">
      <c r="A389" s="34">
        <v>2023</v>
      </c>
      <c r="B389" s="34" t="s">
        <v>169</v>
      </c>
      <c r="C389" s="34" t="s">
        <v>94</v>
      </c>
      <c r="D389" s="34" t="s">
        <v>207</v>
      </c>
      <c r="E389" s="34">
        <v>16.1172</v>
      </c>
      <c r="F389" s="34">
        <v>1.3731329999999999</v>
      </c>
    </row>
    <row r="390" spans="1:6" hidden="1">
      <c r="A390" s="34">
        <v>2023</v>
      </c>
      <c r="B390" s="34" t="s">
        <v>169</v>
      </c>
      <c r="C390" s="34" t="s">
        <v>96</v>
      </c>
      <c r="D390" s="34" t="s">
        <v>208</v>
      </c>
      <c r="E390" s="34">
        <v>10.202</v>
      </c>
      <c r="F390" s="34">
        <v>1.3206359999999999</v>
      </c>
    </row>
    <row r="391" spans="1:6" hidden="1">
      <c r="A391" s="34">
        <v>2023</v>
      </c>
      <c r="B391" s="34" t="s">
        <v>169</v>
      </c>
      <c r="C391" s="34" t="s">
        <v>98</v>
      </c>
      <c r="D391" s="34" t="s">
        <v>209</v>
      </c>
      <c r="E391" s="34">
        <v>19.184200000000001</v>
      </c>
      <c r="F391" s="34">
        <v>1.712844</v>
      </c>
    </row>
    <row r="392" spans="1:6" hidden="1">
      <c r="A392" s="34">
        <v>2023</v>
      </c>
      <c r="B392" s="34" t="s">
        <v>169</v>
      </c>
      <c r="C392" s="34" t="s">
        <v>100</v>
      </c>
      <c r="D392" s="34" t="s">
        <v>210</v>
      </c>
      <c r="E392" s="34">
        <v>116.57470000000001</v>
      </c>
      <c r="F392" s="34">
        <v>6.0083010000000003</v>
      </c>
    </row>
    <row r="393" spans="1:6" hidden="1">
      <c r="A393" s="34">
        <v>2023</v>
      </c>
      <c r="B393" s="34" t="s">
        <v>169</v>
      </c>
      <c r="C393" s="34" t="s">
        <v>102</v>
      </c>
      <c r="D393" s="34" t="s">
        <v>211</v>
      </c>
      <c r="E393" s="34">
        <v>8.8806999999999992</v>
      </c>
      <c r="F393" s="34">
        <v>0.45928400000000003</v>
      </c>
    </row>
    <row r="394" spans="1:6" hidden="1">
      <c r="A394" s="34">
        <v>2023</v>
      </c>
      <c r="B394" s="34" t="s">
        <v>169</v>
      </c>
      <c r="C394" s="34" t="s">
        <v>104</v>
      </c>
      <c r="D394" s="34" t="s">
        <v>212</v>
      </c>
      <c r="E394" s="34">
        <v>48.4161</v>
      </c>
      <c r="F394" s="34">
        <v>3.955562</v>
      </c>
    </row>
    <row r="395" spans="1:6" hidden="1">
      <c r="A395" s="34">
        <v>2023</v>
      </c>
      <c r="B395" s="34" t="s">
        <v>169</v>
      </c>
      <c r="C395" s="34" t="s">
        <v>106</v>
      </c>
      <c r="D395" s="34" t="s">
        <v>213</v>
      </c>
      <c r="E395" s="34">
        <v>4.8003</v>
      </c>
      <c r="F395" s="34">
        <v>0.39053500000000002</v>
      </c>
    </row>
    <row r="396" spans="1:6" hidden="1">
      <c r="A396" s="34">
        <v>2023</v>
      </c>
      <c r="B396" s="34" t="s">
        <v>169</v>
      </c>
      <c r="C396" s="34" t="s">
        <v>108</v>
      </c>
      <c r="D396" s="34" t="s">
        <v>214</v>
      </c>
      <c r="E396" s="34">
        <v>1.37E-2</v>
      </c>
      <c r="F396" s="34">
        <v>9.3300000000000002E-4</v>
      </c>
    </row>
    <row r="397" spans="1:6" hidden="1">
      <c r="A397" s="34">
        <v>2023</v>
      </c>
      <c r="B397" s="34" t="s">
        <v>169</v>
      </c>
      <c r="C397" s="34" t="s">
        <v>110</v>
      </c>
      <c r="D397" s="34" t="s">
        <v>215</v>
      </c>
      <c r="E397" s="34">
        <v>0.38969999999999999</v>
      </c>
      <c r="F397" s="34">
        <v>1.6230000000000001E-2</v>
      </c>
    </row>
    <row r="398" spans="1:6" hidden="1">
      <c r="A398" s="34">
        <v>2023</v>
      </c>
      <c r="B398" s="34" t="s">
        <v>169</v>
      </c>
      <c r="C398" s="34" t="s">
        <v>112</v>
      </c>
      <c r="D398" s="34" t="s">
        <v>216</v>
      </c>
      <c r="E398" s="34">
        <v>2.177</v>
      </c>
      <c r="F398" s="34">
        <v>0.12063500000000001</v>
      </c>
    </row>
    <row r="399" spans="1:6" hidden="1">
      <c r="A399" s="34">
        <v>2023</v>
      </c>
      <c r="B399" s="34" t="s">
        <v>169</v>
      </c>
      <c r="C399" s="34" t="s">
        <v>114</v>
      </c>
      <c r="D399" s="34" t="s">
        <v>217</v>
      </c>
      <c r="E399" s="34">
        <v>8.2154000000000007</v>
      </c>
      <c r="F399" s="34">
        <v>0.54150100000000001</v>
      </c>
    </row>
    <row r="400" spans="1:6" hidden="1">
      <c r="A400" s="34">
        <v>2023</v>
      </c>
      <c r="B400" s="34" t="s">
        <v>169</v>
      </c>
      <c r="C400" s="34" t="s">
        <v>116</v>
      </c>
      <c r="D400" s="34" t="s">
        <v>218</v>
      </c>
      <c r="E400" s="34">
        <v>3.1347</v>
      </c>
      <c r="F400" s="34">
        <v>0.25797399999999998</v>
      </c>
    </row>
    <row r="401" spans="1:6" hidden="1">
      <c r="A401" s="34">
        <v>2023</v>
      </c>
      <c r="B401" s="34" t="s">
        <v>169</v>
      </c>
      <c r="C401" s="34" t="s">
        <v>118</v>
      </c>
      <c r="D401" s="34" t="s">
        <v>219</v>
      </c>
      <c r="E401" s="34">
        <v>0</v>
      </c>
      <c r="F401" s="34">
        <v>0</v>
      </c>
    </row>
    <row r="402" spans="1:6">
      <c r="A402" s="34">
        <v>2024</v>
      </c>
      <c r="B402" s="34" t="s">
        <v>169</v>
      </c>
      <c r="C402" s="34" t="s">
        <v>20</v>
      </c>
      <c r="D402" s="34" t="s">
        <v>170</v>
      </c>
      <c r="E402" s="34">
        <v>838.95540000000005</v>
      </c>
      <c r="F402" s="34">
        <v>58.956670000000003</v>
      </c>
    </row>
    <row r="403" spans="1:6">
      <c r="A403" s="34">
        <v>2024</v>
      </c>
      <c r="B403" s="34" t="s">
        <v>169</v>
      </c>
      <c r="C403" s="34" t="s">
        <v>22</v>
      </c>
      <c r="D403" s="34" t="s">
        <v>171</v>
      </c>
      <c r="E403" s="34">
        <v>6.9024999999999999</v>
      </c>
      <c r="F403" s="34">
        <v>0.38935799999999998</v>
      </c>
    </row>
    <row r="404" spans="1:6">
      <c r="A404" s="34">
        <v>2024</v>
      </c>
      <c r="B404" s="34" t="s">
        <v>169</v>
      </c>
      <c r="C404" s="34" t="s">
        <v>24</v>
      </c>
      <c r="D404" s="34" t="s">
        <v>172</v>
      </c>
      <c r="E404" s="34">
        <v>180.33629999999999</v>
      </c>
      <c r="F404" s="34">
        <v>10.685129999999999</v>
      </c>
    </row>
    <row r="405" spans="1:6">
      <c r="A405" s="34">
        <v>2024</v>
      </c>
      <c r="B405" s="34" t="s">
        <v>169</v>
      </c>
      <c r="C405" s="34" t="s">
        <v>26</v>
      </c>
      <c r="D405" s="34" t="s">
        <v>173</v>
      </c>
      <c r="E405" s="34">
        <v>4.48E-2</v>
      </c>
      <c r="F405" s="34">
        <v>4.0749999999999996E-3</v>
      </c>
    </row>
    <row r="406" spans="1:6">
      <c r="A406" s="34">
        <v>2024</v>
      </c>
      <c r="B406" s="34" t="s">
        <v>169</v>
      </c>
      <c r="C406" s="34" t="s">
        <v>28</v>
      </c>
      <c r="D406" s="34" t="s">
        <v>174</v>
      </c>
      <c r="E406" s="34">
        <v>0.126</v>
      </c>
      <c r="F406" s="34">
        <v>8.5869999999999991E-3</v>
      </c>
    </row>
    <row r="407" spans="1:6">
      <c r="A407" s="34">
        <v>2024</v>
      </c>
      <c r="B407" s="34" t="s">
        <v>169</v>
      </c>
      <c r="C407" s="34" t="s">
        <v>30</v>
      </c>
      <c r="D407" s="34" t="s">
        <v>175</v>
      </c>
      <c r="E407" s="34">
        <v>495.38200000000001</v>
      </c>
      <c r="F407" s="34">
        <v>14.391719999999999</v>
      </c>
    </row>
    <row r="408" spans="1:6">
      <c r="A408" s="34">
        <v>2024</v>
      </c>
      <c r="B408" s="34" t="s">
        <v>169</v>
      </c>
      <c r="C408" s="34" t="s">
        <v>32</v>
      </c>
      <c r="D408" s="34" t="s">
        <v>176</v>
      </c>
      <c r="E408" s="34">
        <v>16.088200000000001</v>
      </c>
      <c r="F408" s="34">
        <v>0.90696299999999996</v>
      </c>
    </row>
    <row r="409" spans="1:6">
      <c r="A409" s="34">
        <v>2024</v>
      </c>
      <c r="B409" s="34" t="s">
        <v>169</v>
      </c>
      <c r="C409" s="34" t="s">
        <v>34</v>
      </c>
      <c r="D409" s="34" t="s">
        <v>177</v>
      </c>
      <c r="E409" s="34">
        <v>4.9138999999999999</v>
      </c>
      <c r="F409" s="34">
        <v>0.31263200000000002</v>
      </c>
    </row>
    <row r="410" spans="1:6">
      <c r="A410" s="34">
        <v>2024</v>
      </c>
      <c r="B410" s="34" t="s">
        <v>169</v>
      </c>
      <c r="C410" s="34" t="s">
        <v>36</v>
      </c>
      <c r="D410" s="34" t="s">
        <v>178</v>
      </c>
      <c r="E410" s="34">
        <v>4448.6350000000002</v>
      </c>
      <c r="F410" s="34">
        <v>307.45060000000001</v>
      </c>
    </row>
    <row r="411" spans="1:6">
      <c r="A411" s="34">
        <v>2024</v>
      </c>
      <c r="B411" s="34" t="s">
        <v>169</v>
      </c>
      <c r="C411" s="34" t="s">
        <v>38</v>
      </c>
      <c r="D411" s="34" t="s">
        <v>179</v>
      </c>
      <c r="E411" s="34">
        <v>31692.3</v>
      </c>
      <c r="F411" s="34">
        <v>5551.3549999999996</v>
      </c>
    </row>
    <row r="412" spans="1:6">
      <c r="A412" s="34">
        <v>2024</v>
      </c>
      <c r="B412" s="34" t="s">
        <v>169</v>
      </c>
      <c r="C412" s="34" t="s">
        <v>40</v>
      </c>
      <c r="D412" s="34" t="s">
        <v>180</v>
      </c>
      <c r="E412" s="34">
        <v>1242.0039999999999</v>
      </c>
      <c r="F412" s="34">
        <v>108.71729999999999</v>
      </c>
    </row>
    <row r="413" spans="1:6">
      <c r="A413" s="34">
        <v>2024</v>
      </c>
      <c r="B413" s="34" t="s">
        <v>169</v>
      </c>
      <c r="C413" s="34" t="s">
        <v>42</v>
      </c>
      <c r="D413" s="34" t="s">
        <v>181</v>
      </c>
      <c r="E413" s="34">
        <v>680.92750000000001</v>
      </c>
      <c r="F413" s="34">
        <v>93.281840000000003</v>
      </c>
    </row>
    <row r="414" spans="1:6">
      <c r="A414" s="34">
        <v>2024</v>
      </c>
      <c r="B414" s="34" t="s">
        <v>169</v>
      </c>
      <c r="C414" s="34" t="s">
        <v>44</v>
      </c>
      <c r="D414" s="34" t="s">
        <v>182</v>
      </c>
      <c r="E414" s="34">
        <v>173.13749999999999</v>
      </c>
      <c r="F414" s="34">
        <v>13.348330000000001</v>
      </c>
    </row>
    <row r="415" spans="1:6">
      <c r="A415" s="34">
        <v>2024</v>
      </c>
      <c r="B415" s="34" t="s">
        <v>169</v>
      </c>
      <c r="C415" s="34" t="s">
        <v>46</v>
      </c>
      <c r="D415" s="34" t="s">
        <v>183</v>
      </c>
      <c r="E415" s="34">
        <v>713.68889999999999</v>
      </c>
      <c r="F415" s="34">
        <v>90.381879999999995</v>
      </c>
    </row>
    <row r="416" spans="1:6">
      <c r="A416" s="34">
        <v>2024</v>
      </c>
      <c r="B416" s="34" t="s">
        <v>169</v>
      </c>
      <c r="C416" s="34" t="s">
        <v>48</v>
      </c>
      <c r="D416" s="34" t="s">
        <v>184</v>
      </c>
      <c r="E416" s="34">
        <v>10.833299999999999</v>
      </c>
      <c r="F416" s="34">
        <v>0.92837599999999998</v>
      </c>
    </row>
    <row r="417" spans="1:6">
      <c r="A417" s="34">
        <v>2024</v>
      </c>
      <c r="B417" s="34" t="s">
        <v>169</v>
      </c>
      <c r="C417" s="34" t="s">
        <v>50</v>
      </c>
      <c r="D417" s="34" t="s">
        <v>185</v>
      </c>
      <c r="E417" s="34">
        <v>3625.933</v>
      </c>
      <c r="F417" s="34">
        <v>547.51160000000004</v>
      </c>
    </row>
    <row r="418" spans="1:6">
      <c r="A418" s="34">
        <v>2024</v>
      </c>
      <c r="B418" s="34" t="s">
        <v>169</v>
      </c>
      <c r="C418" s="34" t="s">
        <v>52</v>
      </c>
      <c r="D418" s="34" t="s">
        <v>186</v>
      </c>
      <c r="E418" s="34">
        <v>851.32550000000003</v>
      </c>
      <c r="F418" s="34">
        <v>64.521159999999995</v>
      </c>
    </row>
    <row r="419" spans="1:6">
      <c r="A419" s="34">
        <v>2024</v>
      </c>
      <c r="B419" s="34" t="s">
        <v>169</v>
      </c>
      <c r="C419" s="34" t="s">
        <v>54</v>
      </c>
      <c r="D419" s="34" t="s">
        <v>187</v>
      </c>
      <c r="E419" s="34">
        <v>1704.2550000000001</v>
      </c>
      <c r="F419" s="34">
        <v>94.726420000000005</v>
      </c>
    </row>
    <row r="420" spans="1:6">
      <c r="A420" s="34">
        <v>2024</v>
      </c>
      <c r="B420" s="34" t="s">
        <v>169</v>
      </c>
      <c r="C420" s="34" t="s">
        <v>56</v>
      </c>
      <c r="D420" s="34" t="s">
        <v>188</v>
      </c>
      <c r="E420" s="34">
        <v>521.95150000000001</v>
      </c>
      <c r="F420" s="34">
        <v>21.091360000000002</v>
      </c>
    </row>
    <row r="421" spans="1:6">
      <c r="A421" s="34">
        <v>2024</v>
      </c>
      <c r="B421" s="34" t="s">
        <v>169</v>
      </c>
      <c r="C421" s="34" t="s">
        <v>58</v>
      </c>
      <c r="D421" s="34" t="s">
        <v>189</v>
      </c>
      <c r="E421" s="34">
        <v>2149.2719999999999</v>
      </c>
      <c r="F421" s="34">
        <v>313.74610000000001</v>
      </c>
    </row>
    <row r="422" spans="1:6">
      <c r="A422" s="34">
        <v>2024</v>
      </c>
      <c r="B422" s="34" t="s">
        <v>169</v>
      </c>
      <c r="C422" s="34" t="s">
        <v>60</v>
      </c>
      <c r="D422" s="34" t="s">
        <v>190</v>
      </c>
      <c r="E422" s="34">
        <v>29200.07</v>
      </c>
      <c r="F422" s="34">
        <v>5372.6289999999999</v>
      </c>
    </row>
    <row r="423" spans="1:6">
      <c r="A423" s="34">
        <v>2024</v>
      </c>
      <c r="B423" s="34" t="s">
        <v>169</v>
      </c>
      <c r="C423" s="34" t="s">
        <v>62</v>
      </c>
      <c r="D423" s="34" t="s">
        <v>191</v>
      </c>
      <c r="E423" s="34">
        <v>5247.1329999999998</v>
      </c>
      <c r="F423" s="34">
        <v>1076.3440000000001</v>
      </c>
    </row>
    <row r="424" spans="1:6">
      <c r="A424" s="34">
        <v>2024</v>
      </c>
      <c r="B424" s="34" t="s">
        <v>169</v>
      </c>
      <c r="C424" s="34" t="s">
        <v>64</v>
      </c>
      <c r="D424" s="34" t="s">
        <v>192</v>
      </c>
      <c r="E424" s="34">
        <v>1910.692</v>
      </c>
      <c r="F424" s="34">
        <v>356.03190000000001</v>
      </c>
    </row>
    <row r="425" spans="1:6">
      <c r="A425" s="34">
        <v>2024</v>
      </c>
      <c r="B425" s="34" t="s">
        <v>169</v>
      </c>
      <c r="C425" s="34" t="s">
        <v>66</v>
      </c>
      <c r="D425" s="34" t="s">
        <v>193</v>
      </c>
      <c r="E425" s="34">
        <v>1811.068</v>
      </c>
      <c r="F425" s="34">
        <v>343.84629999999999</v>
      </c>
    </row>
    <row r="426" spans="1:6">
      <c r="A426" s="34">
        <v>2024</v>
      </c>
      <c r="B426" s="34" t="s">
        <v>169</v>
      </c>
      <c r="C426" s="34" t="s">
        <v>68</v>
      </c>
      <c r="D426" s="34" t="s">
        <v>194</v>
      </c>
      <c r="E426" s="34">
        <v>28.423400000000001</v>
      </c>
      <c r="F426" s="34">
        <v>5.0460909999999997</v>
      </c>
    </row>
    <row r="427" spans="1:6">
      <c r="A427" s="34">
        <v>2024</v>
      </c>
      <c r="B427" s="34" t="s">
        <v>169</v>
      </c>
      <c r="C427" s="34" t="s">
        <v>70</v>
      </c>
      <c r="D427" s="34" t="s">
        <v>195</v>
      </c>
      <c r="E427" s="34">
        <v>543.93150000000003</v>
      </c>
      <c r="F427" s="34">
        <v>98.038399999999996</v>
      </c>
    </row>
    <row r="428" spans="1:6">
      <c r="A428" s="34">
        <v>2024</v>
      </c>
      <c r="B428" s="34" t="s">
        <v>169</v>
      </c>
      <c r="C428" s="34" t="s">
        <v>72</v>
      </c>
      <c r="D428" s="34" t="s">
        <v>196</v>
      </c>
      <c r="E428" s="34">
        <v>12387.38</v>
      </c>
      <c r="F428" s="34">
        <v>1843.23</v>
      </c>
    </row>
    <row r="429" spans="1:6">
      <c r="A429" s="34">
        <v>2024</v>
      </c>
      <c r="B429" s="34" t="s">
        <v>169</v>
      </c>
      <c r="C429" s="34" t="s">
        <v>74</v>
      </c>
      <c r="D429" s="34" t="s">
        <v>197</v>
      </c>
      <c r="E429" s="34">
        <v>4.5651000000000002</v>
      </c>
      <c r="F429" s="34">
        <v>0.35056700000000002</v>
      </c>
    </row>
    <row r="430" spans="1:6">
      <c r="A430" s="34">
        <v>2024</v>
      </c>
      <c r="B430" s="34" t="s">
        <v>169</v>
      </c>
      <c r="C430" s="34" t="s">
        <v>76</v>
      </c>
      <c r="D430" s="34" t="s">
        <v>198</v>
      </c>
      <c r="E430" s="34">
        <v>6.9523000000000001</v>
      </c>
      <c r="F430" s="34">
        <v>0.61102199999999995</v>
      </c>
    </row>
    <row r="431" spans="1:6">
      <c r="A431" s="34">
        <v>2024</v>
      </c>
      <c r="B431" s="34" t="s">
        <v>169</v>
      </c>
      <c r="C431" s="34" t="s">
        <v>78</v>
      </c>
      <c r="D431" s="34" t="s">
        <v>199</v>
      </c>
      <c r="E431" s="34">
        <v>30.337199999999999</v>
      </c>
      <c r="F431" s="34">
        <v>4.064546</v>
      </c>
    </row>
    <row r="432" spans="1:6">
      <c r="A432" s="34">
        <v>2024</v>
      </c>
      <c r="B432" s="34" t="s">
        <v>169</v>
      </c>
      <c r="C432" s="34" t="s">
        <v>80</v>
      </c>
      <c r="D432" s="34" t="s">
        <v>200</v>
      </c>
      <c r="E432" s="34">
        <v>9612.2109999999993</v>
      </c>
      <c r="F432" s="34">
        <v>794.55330000000004</v>
      </c>
    </row>
    <row r="433" spans="1:6">
      <c r="A433" s="34">
        <v>2024</v>
      </c>
      <c r="B433" s="34" t="s">
        <v>169</v>
      </c>
      <c r="C433" s="34" t="s">
        <v>82</v>
      </c>
      <c r="D433" s="34" t="s">
        <v>201</v>
      </c>
      <c r="E433" s="34">
        <v>990.12379999999996</v>
      </c>
      <c r="F433" s="34">
        <v>76.659639999999996</v>
      </c>
    </row>
    <row r="434" spans="1:6">
      <c r="A434" s="34">
        <v>2024</v>
      </c>
      <c r="B434" s="34" t="s">
        <v>169</v>
      </c>
      <c r="C434" s="34" t="s">
        <v>84</v>
      </c>
      <c r="D434" s="34" t="s">
        <v>202</v>
      </c>
      <c r="E434" s="34">
        <v>503.26639999999998</v>
      </c>
      <c r="F434" s="34">
        <v>44.032260000000001</v>
      </c>
    </row>
    <row r="435" spans="1:6">
      <c r="A435" s="34">
        <v>2024</v>
      </c>
      <c r="B435" s="34" t="s">
        <v>169</v>
      </c>
      <c r="C435" s="34" t="s">
        <v>86</v>
      </c>
      <c r="D435" s="34" t="s">
        <v>203</v>
      </c>
      <c r="E435" s="34">
        <v>312.23880000000003</v>
      </c>
      <c r="F435" s="34">
        <v>26.48752</v>
      </c>
    </row>
    <row r="436" spans="1:6">
      <c r="A436" s="34">
        <v>2024</v>
      </c>
      <c r="B436" s="34" t="s">
        <v>169</v>
      </c>
      <c r="C436" s="34" t="s">
        <v>88</v>
      </c>
      <c r="D436" s="34" t="s">
        <v>204</v>
      </c>
      <c r="E436" s="34">
        <v>201.3494</v>
      </c>
      <c r="F436" s="34">
        <v>15.006500000000001</v>
      </c>
    </row>
    <row r="437" spans="1:6">
      <c r="A437" s="34">
        <v>2024</v>
      </c>
      <c r="B437" s="34" t="s">
        <v>169</v>
      </c>
      <c r="C437" s="34" t="s">
        <v>90</v>
      </c>
      <c r="D437" s="34" t="s">
        <v>205</v>
      </c>
      <c r="E437" s="34">
        <v>1.6121000000000001</v>
      </c>
      <c r="F437" s="34">
        <v>0.100201</v>
      </c>
    </row>
    <row r="438" spans="1:6">
      <c r="A438" s="34">
        <v>2024</v>
      </c>
      <c r="B438" s="34" t="s">
        <v>169</v>
      </c>
      <c r="C438" s="34" t="s">
        <v>92</v>
      </c>
      <c r="D438" s="34" t="s">
        <v>206</v>
      </c>
      <c r="E438" s="34">
        <v>89.938900000000004</v>
      </c>
      <c r="F438" s="34">
        <v>5.4527340000000004</v>
      </c>
    </row>
    <row r="439" spans="1:6">
      <c r="A439" s="34">
        <v>2024</v>
      </c>
      <c r="B439" s="34" t="s">
        <v>169</v>
      </c>
      <c r="C439" s="34" t="s">
        <v>94</v>
      </c>
      <c r="D439" s="34" t="s">
        <v>207</v>
      </c>
      <c r="E439" s="34">
        <v>18.379799999999999</v>
      </c>
      <c r="F439" s="34">
        <v>1.6941809999999999</v>
      </c>
    </row>
    <row r="440" spans="1:6">
      <c r="A440" s="34">
        <v>2024</v>
      </c>
      <c r="B440" s="34" t="s">
        <v>169</v>
      </c>
      <c r="C440" s="34" t="s">
        <v>96</v>
      </c>
      <c r="D440" s="34" t="s">
        <v>208</v>
      </c>
      <c r="E440" s="34">
        <v>11.198600000000001</v>
      </c>
      <c r="F440" s="34">
        <v>1.5733790000000001</v>
      </c>
    </row>
    <row r="441" spans="1:6">
      <c r="A441" s="34">
        <v>2024</v>
      </c>
      <c r="B441" s="34" t="s">
        <v>169</v>
      </c>
      <c r="C441" s="34" t="s">
        <v>98</v>
      </c>
      <c r="D441" s="34" t="s">
        <v>209</v>
      </c>
      <c r="E441" s="34">
        <v>21.864100000000001</v>
      </c>
      <c r="F441" s="34">
        <v>2.099837</v>
      </c>
    </row>
    <row r="442" spans="1:6">
      <c r="A442" s="34">
        <v>2024</v>
      </c>
      <c r="B442" s="34" t="s">
        <v>169</v>
      </c>
      <c r="C442" s="34" t="s">
        <v>100</v>
      </c>
      <c r="D442" s="34" t="s">
        <v>210</v>
      </c>
      <c r="E442" s="34">
        <v>144.05250000000001</v>
      </c>
      <c r="F442" s="34">
        <v>7.9325330000000003</v>
      </c>
    </row>
    <row r="443" spans="1:6">
      <c r="A443" s="34">
        <v>2024</v>
      </c>
      <c r="B443" s="34" t="s">
        <v>169</v>
      </c>
      <c r="C443" s="34" t="s">
        <v>102</v>
      </c>
      <c r="D443" s="34" t="s">
        <v>211</v>
      </c>
      <c r="E443" s="34">
        <v>9.7845999999999993</v>
      </c>
      <c r="F443" s="34">
        <v>0.52117599999999997</v>
      </c>
    </row>
    <row r="444" spans="1:6">
      <c r="A444" s="34">
        <v>2024</v>
      </c>
      <c r="B444" s="34" t="s">
        <v>169</v>
      </c>
      <c r="C444" s="34" t="s">
        <v>104</v>
      </c>
      <c r="D444" s="34" t="s">
        <v>212</v>
      </c>
      <c r="E444" s="34">
        <v>56.438000000000002</v>
      </c>
      <c r="F444" s="34">
        <v>4.9406499999999998</v>
      </c>
    </row>
    <row r="445" spans="1:6">
      <c r="A445" s="34">
        <v>2024</v>
      </c>
      <c r="B445" s="34" t="s">
        <v>169</v>
      </c>
      <c r="C445" s="34" t="s">
        <v>106</v>
      </c>
      <c r="D445" s="34" t="s">
        <v>213</v>
      </c>
      <c r="E445" s="34">
        <v>5.6173999999999999</v>
      </c>
      <c r="F445" s="34">
        <v>0.48929099999999998</v>
      </c>
    </row>
    <row r="446" spans="1:6">
      <c r="A446" s="34">
        <v>2024</v>
      </c>
      <c r="B446" s="34" t="s">
        <v>169</v>
      </c>
      <c r="C446" s="34" t="s">
        <v>108</v>
      </c>
      <c r="D446" s="34" t="s">
        <v>214</v>
      </c>
      <c r="E446" s="34">
        <v>1.32E-2</v>
      </c>
      <c r="F446" s="34">
        <v>9.68E-4</v>
      </c>
    </row>
    <row r="447" spans="1:6">
      <c r="A447" s="34">
        <v>2024</v>
      </c>
      <c r="B447" s="34" t="s">
        <v>169</v>
      </c>
      <c r="C447" s="34" t="s">
        <v>110</v>
      </c>
      <c r="D447" s="34" t="s">
        <v>215</v>
      </c>
      <c r="E447" s="34">
        <v>0.36930000000000002</v>
      </c>
      <c r="F447" s="34">
        <v>1.6580999999999999E-2</v>
      </c>
    </row>
    <row r="448" spans="1:6">
      <c r="A448" s="34">
        <v>2024</v>
      </c>
      <c r="B448" s="34" t="s">
        <v>169</v>
      </c>
      <c r="C448" s="34" t="s">
        <v>112</v>
      </c>
      <c r="D448" s="34" t="s">
        <v>216</v>
      </c>
      <c r="E448" s="34">
        <v>2.1779999999999999</v>
      </c>
      <c r="F448" s="34">
        <v>0.12867799999999999</v>
      </c>
    </row>
    <row r="449" spans="1:6">
      <c r="A449" s="34">
        <v>2024</v>
      </c>
      <c r="B449" s="34" t="s">
        <v>169</v>
      </c>
      <c r="C449" s="34" t="s">
        <v>114</v>
      </c>
      <c r="D449" s="34" t="s">
        <v>217</v>
      </c>
      <c r="E449" s="34">
        <v>8.7456999999999994</v>
      </c>
      <c r="F449" s="34">
        <v>0.62160300000000002</v>
      </c>
    </row>
    <row r="450" spans="1:6">
      <c r="A450" s="34">
        <v>2024</v>
      </c>
      <c r="B450" s="34" t="s">
        <v>169</v>
      </c>
      <c r="C450" s="34" t="s">
        <v>116</v>
      </c>
      <c r="D450" s="34" t="s">
        <v>218</v>
      </c>
      <c r="E450" s="34">
        <v>3.3275999999999999</v>
      </c>
      <c r="F450" s="34">
        <v>0.29488500000000001</v>
      </c>
    </row>
    <row r="451" spans="1:6">
      <c r="A451" s="34">
        <v>2024</v>
      </c>
      <c r="B451" s="34" t="s">
        <v>169</v>
      </c>
      <c r="C451" s="34" t="s">
        <v>118</v>
      </c>
      <c r="D451" s="34" t="s">
        <v>219</v>
      </c>
      <c r="E451" s="34">
        <v>0</v>
      </c>
      <c r="F451" s="34">
        <v>0</v>
      </c>
    </row>
  </sheetData>
  <autoFilter ref="A1:F451" xr:uid="{8901B648-7189-4969-A3E3-1AEA7A81CD63}">
    <filterColumn colId="0">
      <filters>
        <filter val="2024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41924-3B16-4902-8238-F15DD67C8904}">
  <dimension ref="A1:E41"/>
  <sheetViews>
    <sheetView tabSelected="1" workbookViewId="0">
      <selection activeCell="G14" sqref="G14"/>
    </sheetView>
  </sheetViews>
  <sheetFormatPr defaultRowHeight="15"/>
  <cols>
    <col min="2" max="2" width="71.28515625" customWidth="1"/>
    <col min="6" max="6" width="11.140625" bestFit="1" customWidth="1"/>
  </cols>
  <sheetData>
    <row r="1" spans="1:5">
      <c r="A1" t="s">
        <v>169</v>
      </c>
      <c r="C1">
        <v>2017</v>
      </c>
      <c r="D1">
        <v>2024</v>
      </c>
      <c r="E1" t="s">
        <v>220</v>
      </c>
    </row>
    <row r="2" spans="1:5">
      <c r="A2" t="s">
        <v>36</v>
      </c>
      <c r="B2" t="s">
        <v>144</v>
      </c>
      <c r="C2" s="14">
        <v>4.8671382881230713E-2</v>
      </c>
      <c r="D2" s="14">
        <v>6.9111221756786065E-2</v>
      </c>
      <c r="E2" s="14">
        <f>(D2/C2)^(1/7)-1</f>
        <v>5.136509615685747E-2</v>
      </c>
    </row>
    <row r="3" spans="1:5">
      <c r="A3" t="s">
        <v>38</v>
      </c>
      <c r="B3" s="3" t="s">
        <v>126</v>
      </c>
      <c r="C3" s="14">
        <v>0.16211249163821975</v>
      </c>
      <c r="D3" s="14">
        <v>0.17516415659324189</v>
      </c>
      <c r="E3" s="14">
        <f t="shared" ref="E3:E20" si="0">(D3/C3)^(1/7)-1</f>
        <v>1.1123277960714884E-2</v>
      </c>
    </row>
    <row r="4" spans="1:5">
      <c r="A4" t="s">
        <v>40</v>
      </c>
      <c r="B4" t="s">
        <v>221</v>
      </c>
      <c r="C4" s="14">
        <v>5.7412257258035317E-2</v>
      </c>
      <c r="D4" s="14">
        <v>8.7533776058692239E-2</v>
      </c>
      <c r="E4" s="14">
        <f t="shared" si="0"/>
        <v>6.2104604509698014E-2</v>
      </c>
    </row>
    <row r="5" spans="1:5" ht="30">
      <c r="A5" t="s">
        <v>42</v>
      </c>
      <c r="B5" s="35" t="s">
        <v>222</v>
      </c>
      <c r="C5" s="14">
        <v>8.4712903169549908E-2</v>
      </c>
      <c r="D5" s="14">
        <v>0.13699232297124142</v>
      </c>
      <c r="E5" s="14">
        <f t="shared" si="0"/>
        <v>7.1077637702522178E-2</v>
      </c>
    </row>
    <row r="6" spans="1:5">
      <c r="A6" t="s">
        <v>44</v>
      </c>
      <c r="B6" t="s">
        <v>223</v>
      </c>
      <c r="C6" s="14">
        <v>6.4048465786575248E-2</v>
      </c>
      <c r="D6" s="14">
        <v>7.7096700599234722E-2</v>
      </c>
      <c r="E6" s="14">
        <f t="shared" si="0"/>
        <v>2.6842572169049506E-2</v>
      </c>
    </row>
    <row r="7" spans="1:5">
      <c r="A7" t="s">
        <v>46</v>
      </c>
      <c r="B7" s="4" t="s">
        <v>134</v>
      </c>
      <c r="C7" s="14">
        <v>8.8298713719052457E-2</v>
      </c>
      <c r="D7" s="14">
        <v>0.12664044515754694</v>
      </c>
      <c r="E7" s="14">
        <f t="shared" si="0"/>
        <v>5.2868196463894401E-2</v>
      </c>
    </row>
    <row r="8" spans="1:5">
      <c r="A8" t="s">
        <v>48</v>
      </c>
      <c r="B8" t="s">
        <v>136</v>
      </c>
      <c r="C8" s="14">
        <v>6.9064320492013317E-2</v>
      </c>
      <c r="D8" s="14">
        <v>8.569650983541488E-2</v>
      </c>
      <c r="E8" s="14">
        <f t="shared" si="0"/>
        <v>3.1304839989304556E-2</v>
      </c>
    </row>
    <row r="9" spans="1:5">
      <c r="A9" t="s">
        <v>50</v>
      </c>
      <c r="B9" t="s">
        <v>138</v>
      </c>
      <c r="C9" s="14">
        <v>0.10312498739974892</v>
      </c>
      <c r="D9" s="14">
        <v>0.15099881878677848</v>
      </c>
      <c r="E9" s="14">
        <f t="shared" si="0"/>
        <v>5.5986874713786827E-2</v>
      </c>
    </row>
    <row r="10" spans="1:5">
      <c r="A10" t="s">
        <v>52</v>
      </c>
      <c r="B10" t="s">
        <v>159</v>
      </c>
      <c r="C10" s="14">
        <v>6.2915181261224973E-2</v>
      </c>
      <c r="D10" s="14">
        <v>7.5789060705922701E-2</v>
      </c>
      <c r="E10" s="14">
        <f t="shared" si="0"/>
        <v>2.6952019336876853E-2</v>
      </c>
    </row>
    <row r="11" spans="1:5">
      <c r="A11" t="s">
        <v>54</v>
      </c>
      <c r="B11" t="s">
        <v>142</v>
      </c>
      <c r="C11" s="14">
        <v>6.5578040812042451E-2</v>
      </c>
      <c r="D11" s="14">
        <v>5.5582304291317906E-2</v>
      </c>
      <c r="E11" s="14">
        <f t="shared" si="0"/>
        <v>-2.3348255885317637E-2</v>
      </c>
    </row>
    <row r="12" spans="1:5">
      <c r="A12" t="s">
        <v>56</v>
      </c>
      <c r="B12" t="s">
        <v>224</v>
      </c>
      <c r="C12" s="14">
        <v>3.8362005571184375E-2</v>
      </c>
      <c r="D12" s="14">
        <v>4.0408658658898387E-2</v>
      </c>
      <c r="E12" s="14">
        <f t="shared" si="0"/>
        <v>7.4528572772707413E-3</v>
      </c>
    </row>
    <row r="13" spans="1:5">
      <c r="A13" t="s">
        <v>58</v>
      </c>
      <c r="B13" t="s">
        <v>146</v>
      </c>
      <c r="C13" s="14">
        <v>0.11709267566064123</v>
      </c>
      <c r="D13" s="14">
        <v>0.14597784738274169</v>
      </c>
      <c r="E13" s="14">
        <f t="shared" si="0"/>
        <v>3.1999777325290468E-2</v>
      </c>
    </row>
    <row r="14" spans="1:5">
      <c r="A14" t="s">
        <v>60</v>
      </c>
      <c r="B14" s="6" t="s">
        <v>149</v>
      </c>
      <c r="C14" s="14">
        <v>0.12304525089641019</v>
      </c>
      <c r="D14" s="14">
        <v>0.18399370275482216</v>
      </c>
      <c r="E14" s="14">
        <f t="shared" si="0"/>
        <v>5.9162475974346762E-2</v>
      </c>
    </row>
    <row r="15" spans="1:5">
      <c r="A15" t="s">
        <v>62</v>
      </c>
      <c r="B15" s="6" t="s">
        <v>152</v>
      </c>
      <c r="C15" s="14">
        <v>0.12742998163188834</v>
      </c>
      <c r="D15" s="14">
        <v>0.2051299252372677</v>
      </c>
      <c r="E15" s="14">
        <f t="shared" si="0"/>
        <v>7.0377007627492993E-2</v>
      </c>
    </row>
    <row r="16" spans="1:5">
      <c r="A16" t="s">
        <v>64</v>
      </c>
      <c r="B16" s="12" t="s">
        <v>155</v>
      </c>
      <c r="C16" s="14">
        <v>0.12774721256202939</v>
      </c>
      <c r="D16" s="14">
        <v>0.18633662568326032</v>
      </c>
      <c r="E16" s="14">
        <f t="shared" si="0"/>
        <v>5.5409430821431016E-2</v>
      </c>
    </row>
    <row r="17" spans="1:5">
      <c r="A17" t="s">
        <v>66</v>
      </c>
      <c r="B17" s="5" t="s">
        <v>158</v>
      </c>
      <c r="C17" s="14">
        <v>0.12569721042275794</v>
      </c>
      <c r="D17" s="14">
        <v>0.18985830460258807</v>
      </c>
      <c r="E17" s="14">
        <f>(D17/C17)^(1/7)-1</f>
        <v>6.0684640110813204E-2</v>
      </c>
    </row>
    <row r="18" spans="1:5">
      <c r="A18" t="s">
        <v>68</v>
      </c>
      <c r="B18" s="5" t="s">
        <v>160</v>
      </c>
      <c r="C18" s="14">
        <v>0.12557020320841358</v>
      </c>
      <c r="D18" s="14">
        <v>0.17753298338692766</v>
      </c>
      <c r="E18" s="14">
        <f t="shared" si="0"/>
        <v>5.0714283954611306E-2</v>
      </c>
    </row>
    <row r="19" spans="1:5">
      <c r="A19" t="s">
        <v>70</v>
      </c>
      <c r="B19" s="5" t="s">
        <v>162</v>
      </c>
      <c r="C19" s="14">
        <v>0.12205750901340558</v>
      </c>
      <c r="D19" s="14">
        <v>0.18024034276374873</v>
      </c>
      <c r="E19" s="14">
        <f t="shared" si="0"/>
        <v>5.726517877753845E-2</v>
      </c>
    </row>
    <row r="20" spans="1:5">
      <c r="A20" t="s">
        <v>72</v>
      </c>
      <c r="B20" t="s">
        <v>163</v>
      </c>
      <c r="C20" s="14">
        <v>0.10838601140371752</v>
      </c>
      <c r="D20" s="14">
        <v>0.14879901964741538</v>
      </c>
      <c r="E20" s="14">
        <f t="shared" si="0"/>
        <v>4.6311446519591071E-2</v>
      </c>
    </row>
    <row r="22" spans="1:5">
      <c r="A22" t="s">
        <v>120</v>
      </c>
      <c r="B22" t="s">
        <v>121</v>
      </c>
      <c r="C22">
        <v>2017</v>
      </c>
      <c r="D22">
        <v>2024</v>
      </c>
      <c r="E22" t="s">
        <v>220</v>
      </c>
    </row>
    <row r="23" spans="1:5">
      <c r="A23" t="s">
        <v>36</v>
      </c>
      <c r="B23" t="s">
        <v>144</v>
      </c>
      <c r="C23" s="7">
        <v>1.0216832731936847E-2</v>
      </c>
      <c r="D23" s="7">
        <v>1.4014775417989926E-2</v>
      </c>
      <c r="E23" s="14">
        <f t="shared" ref="E23:E41" si="1">(D23/C23)^(1/7)-1</f>
        <v>4.6188591770286669E-2</v>
      </c>
    </row>
    <row r="24" spans="1:5">
      <c r="A24" t="s">
        <v>38</v>
      </c>
      <c r="B24" s="3" t="s">
        <v>126</v>
      </c>
      <c r="C24" s="8">
        <v>5.6814939663867803E-2</v>
      </c>
      <c r="D24" s="8">
        <v>5.7912535155508808E-2</v>
      </c>
      <c r="E24" s="14">
        <f t="shared" si="1"/>
        <v>2.737245776917252E-3</v>
      </c>
    </row>
    <row r="25" spans="1:5">
      <c r="A25" t="s">
        <v>40</v>
      </c>
      <c r="B25" t="s">
        <v>221</v>
      </c>
      <c r="C25" s="7">
        <v>1.470096998453543E-2</v>
      </c>
      <c r="D25" s="7">
        <v>2.2031539205096946E-2</v>
      </c>
      <c r="E25" s="14">
        <f t="shared" si="1"/>
        <v>5.9497254223401796E-2</v>
      </c>
    </row>
    <row r="26" spans="1:5" ht="30">
      <c r="A26" t="s">
        <v>42</v>
      </c>
      <c r="B26" s="35" t="s">
        <v>222</v>
      </c>
      <c r="C26" s="7">
        <v>2.0684584533766127E-2</v>
      </c>
      <c r="D26" s="7">
        <v>3.1797494715135939E-2</v>
      </c>
      <c r="E26" s="14">
        <f t="shared" si="1"/>
        <v>6.3354356083910712E-2</v>
      </c>
    </row>
    <row r="27" spans="1:5">
      <c r="A27" t="s">
        <v>44</v>
      </c>
      <c r="B27" t="s">
        <v>225</v>
      </c>
      <c r="C27" s="7">
        <v>1.1047720340513378E-2</v>
      </c>
      <c r="D27" s="7">
        <v>1.5988850214409385E-2</v>
      </c>
      <c r="E27" s="14">
        <f t="shared" si="1"/>
        <v>5.4228948276515698E-2</v>
      </c>
    </row>
    <row r="28" spans="1:5">
      <c r="A28" t="s">
        <v>46</v>
      </c>
      <c r="B28" s="4" t="s">
        <v>134</v>
      </c>
      <c r="C28" s="9">
        <v>2.1208976908189427E-2</v>
      </c>
      <c r="D28" s="9">
        <v>3.0222928148114732E-2</v>
      </c>
      <c r="E28" s="14">
        <f t="shared" si="1"/>
        <v>5.1898489182495178E-2</v>
      </c>
    </row>
    <row r="29" spans="1:5">
      <c r="A29" t="s">
        <v>48</v>
      </c>
      <c r="B29" t="s">
        <v>136</v>
      </c>
      <c r="C29" s="7">
        <v>1.8646476260289795E-2</v>
      </c>
      <c r="D29" s="7">
        <v>2.5491373774457437E-2</v>
      </c>
      <c r="E29" s="14">
        <f t="shared" si="1"/>
        <v>4.568167060086159E-2</v>
      </c>
    </row>
    <row r="30" spans="1:5">
      <c r="A30" t="s">
        <v>50</v>
      </c>
      <c r="B30" t="s">
        <v>138</v>
      </c>
      <c r="C30" s="7">
        <v>3.1630884432819348E-2</v>
      </c>
      <c r="D30" s="7">
        <v>4.529135601649132E-2</v>
      </c>
      <c r="E30" s="14">
        <f t="shared" si="1"/>
        <v>5.2620923120765717E-2</v>
      </c>
    </row>
    <row r="31" spans="1:5">
      <c r="A31" t="s">
        <v>52</v>
      </c>
      <c r="B31" t="s">
        <v>159</v>
      </c>
      <c r="C31" s="7">
        <v>1.6401351750700181E-2</v>
      </c>
      <c r="D31" s="7">
        <v>2.1717711351711726E-2</v>
      </c>
      <c r="E31" s="14">
        <f t="shared" si="1"/>
        <v>4.0924431538330586E-2</v>
      </c>
    </row>
    <row r="32" spans="1:5">
      <c r="A32" t="s">
        <v>54</v>
      </c>
      <c r="B32" t="s">
        <v>142</v>
      </c>
      <c r="C32" s="7">
        <v>1.8771164431839654E-2</v>
      </c>
      <c r="D32" s="7">
        <v>3.0761603940256455E-2</v>
      </c>
      <c r="E32" s="14">
        <f t="shared" si="1"/>
        <v>7.3112848117695028E-2</v>
      </c>
    </row>
    <row r="33" spans="1:5">
      <c r="A33" t="s">
        <v>56</v>
      </c>
      <c r="B33" t="s">
        <v>224</v>
      </c>
      <c r="C33" s="7">
        <v>1.9391904719766734E-2</v>
      </c>
      <c r="D33" s="7">
        <v>3.8914663831862741E-2</v>
      </c>
      <c r="E33" s="14">
        <f t="shared" si="1"/>
        <v>0.10462090806028912</v>
      </c>
    </row>
    <row r="34" spans="1:5">
      <c r="A34" t="s">
        <v>58</v>
      </c>
      <c r="B34" t="s">
        <v>146</v>
      </c>
      <c r="C34" s="7">
        <v>3.1447502590417196E-2</v>
      </c>
      <c r="D34" s="7">
        <v>4.6644699700639135E-2</v>
      </c>
      <c r="E34" s="14">
        <f t="shared" si="1"/>
        <v>5.7936128542544152E-2</v>
      </c>
    </row>
    <row r="35" spans="1:5">
      <c r="A35" t="s">
        <v>60</v>
      </c>
      <c r="B35" s="6" t="s">
        <v>149</v>
      </c>
      <c r="C35" s="10">
        <v>0.13733997067501216</v>
      </c>
      <c r="D35" s="10">
        <v>0.1475596249186891</v>
      </c>
      <c r="E35" s="14">
        <f t="shared" si="1"/>
        <v>1.0306022272329907E-2</v>
      </c>
    </row>
    <row r="36" spans="1:5">
      <c r="A36" t="s">
        <v>62</v>
      </c>
      <c r="B36" s="6" t="s">
        <v>152</v>
      </c>
      <c r="C36" s="10">
        <v>7.8084909779697967E-2</v>
      </c>
      <c r="D36" s="10">
        <v>0.11201460507460612</v>
      </c>
      <c r="E36" s="14">
        <f t="shared" si="1"/>
        <v>5.2899189350571252E-2</v>
      </c>
    </row>
    <row r="37" spans="1:5">
      <c r="A37" t="s">
        <v>64</v>
      </c>
      <c r="B37" s="12" t="s">
        <v>155</v>
      </c>
      <c r="C37" s="13">
        <v>5.0671907404039498E-2</v>
      </c>
      <c r="D37" s="13">
        <v>7.8342696022244612E-2</v>
      </c>
      <c r="E37" s="14">
        <f t="shared" si="1"/>
        <v>6.4223971728580631E-2</v>
      </c>
    </row>
    <row r="38" spans="1:5">
      <c r="A38" t="s">
        <v>66</v>
      </c>
      <c r="B38" s="5" t="s">
        <v>158</v>
      </c>
      <c r="C38" s="11">
        <v>5.0737620905616725E-2</v>
      </c>
      <c r="D38" s="11">
        <v>7.7917985879887033E-2</v>
      </c>
      <c r="E38" s="14">
        <f t="shared" si="1"/>
        <v>6.320099430389492E-2</v>
      </c>
    </row>
    <row r="39" spans="1:5">
      <c r="A39" t="s">
        <v>68</v>
      </c>
      <c r="B39" s="5" t="s">
        <v>160</v>
      </c>
      <c r="C39" s="11">
        <v>5.0754778473608639E-2</v>
      </c>
      <c r="D39" s="11">
        <v>6.3727134923862186E-2</v>
      </c>
      <c r="E39" s="14">
        <f t="shared" si="1"/>
        <v>3.304934172588192E-2</v>
      </c>
    </row>
    <row r="40" spans="1:5">
      <c r="A40" t="s">
        <v>70</v>
      </c>
      <c r="B40" s="5" t="s">
        <v>162</v>
      </c>
      <c r="C40" s="11">
        <v>5.7252626818913119E-2</v>
      </c>
      <c r="D40" s="11">
        <v>9.2471998096095229E-2</v>
      </c>
      <c r="E40" s="14">
        <f t="shared" si="1"/>
        <v>7.0890275621747989E-2</v>
      </c>
    </row>
    <row r="41" spans="1:5">
      <c r="A41" t="s">
        <v>72</v>
      </c>
      <c r="B41" t="s">
        <v>163</v>
      </c>
      <c r="C41" s="7">
        <v>4.0518520997677096E-2</v>
      </c>
      <c r="D41" s="7">
        <v>5.3315707637133107E-2</v>
      </c>
      <c r="E41" s="14">
        <f t="shared" si="1"/>
        <v>3.9989127585491113E-2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07361C-474B-413E-A588-CB92A5A0512A}"/>
</file>

<file path=customXml/itemProps2.xml><?xml version="1.0" encoding="utf-8"?>
<ds:datastoreItem xmlns:ds="http://schemas.openxmlformats.org/officeDocument/2006/customXml" ds:itemID="{26B223B1-3607-40CD-9E9C-BAB5E81D1AC5}"/>
</file>

<file path=customXml/itemProps3.xml><?xml version="1.0" encoding="utf-8"?>
<ds:datastoreItem xmlns:ds="http://schemas.openxmlformats.org/officeDocument/2006/customXml" ds:itemID="{8F30679B-FDD5-4840-BE90-FE7A76C22E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Greg Auclair</cp:lastModifiedBy>
  <cp:revision/>
  <dcterms:created xsi:type="dcterms:W3CDTF">2026-07-09T16:55:52Z</dcterms:created>
  <dcterms:modified xsi:type="dcterms:W3CDTF">2026-07-21T16:14:41Z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